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utinKS\Desktop\новая рабочая\Тендеры\2016\ПДО лот КНГ..........-2016\Форма 2 Требования к предмету оферты\Новая папка\Договор\"/>
    </mc:Choice>
  </mc:AlternateContent>
  <bookViews>
    <workbookView xWindow="-165" yWindow="165" windowWidth="19035" windowHeight="11325" tabRatio="792"/>
  </bookViews>
  <sheets>
    <sheet name="ПП" sheetId="5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ost1" localSheetId="0">[1]Исходные!$D$15</definedName>
    <definedName name="___ost1">[2]Исходные!$D$15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DAT1">#REF!</definedName>
    <definedName name="__DAT10">#REF!</definedName>
    <definedName name="__DAT1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ost1" localSheetId="0">[3]Исходные!$D$15</definedName>
    <definedName name="__ost1">[2]Исходные!$D$15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ost1" localSheetId="0">[3]Исходные!$D$15</definedName>
    <definedName name="_ost1">[2]Исходные!$D$15</definedName>
    <definedName name="_SHR1">"'file:///K:/EXTASK/G96/money.xls'#$Настройка.$#REF!$#REF!"</definedName>
    <definedName name="_SHR2">"'file:///K:/EXTASK/G96/money.xls'#$Настройка.$#REF!$#REF!"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_xlnm._FilterDatabase" localSheetId="0" hidden="1">ПП!$A$11:$DY$19</definedName>
    <definedName name="asd" hidden="1">{"Input",#N/A,TRUE,"Control";"Summary",#N/A,TRUE,"Control";"NCF",#N/A,TRUE,"Control"}</definedName>
    <definedName name="Base1">[4]Настройка!$G$24</definedName>
    <definedName name="Base2">[4]Настройка!$G$25</definedName>
    <definedName name="Base3">[4]Настройка!$G$26</definedName>
    <definedName name="Base4">[4]Настройка!$G$27</definedName>
    <definedName name="Base5">[4]Настройка!$G$28</definedName>
    <definedName name="be" localSheetId="0">'[5]Форд Фокус'!$Y$10</definedName>
    <definedName name="be">'[6]Форд Фокус'!$Y$10</definedName>
    <definedName name="BookInc">[7]Main!#REF!</definedName>
    <definedName name="boxes">"$#REF!.$#REF!$#REF!:$#REF!$#REF!"</definedName>
    <definedName name="button_area_1">"$#REF!.$A$5:$H$11"</definedName>
    <definedName name="CC">"'file:///K:/EXTASK/G96/money.xls'#$Настройка.$#REF!$#REF!:$#REF!$#REF!"</definedName>
    <definedName name="CCT">"$#REF!.$#REF!$#REF!"</definedName>
    <definedName name="CDB">[4]Настройка!$E$46</definedName>
    <definedName name="celltips_area">"$#REF!.$A$28:$E$52"</definedName>
    <definedName name="ClearForm">[8]DMTR_BP_01!$E$10:$G$13,[8]DMTR_BP_01!$I$10:$J$13,[8]DMTR_BP_01!$E$16:$G$17,[8]DMTR_BP_01!$I$16:$J$17,[8]DMTR_BP_01!$E$20:$G$23,[8]DMTR_BP_01!$I$20:$J$23,[8]DMTR_BP_01!$E$28:$G$33,[8]DMTR_BP_01!$I$28:$J$33</definedName>
    <definedName name="ClearForm1">[8]DMTR_BP_01!$G$56:$K$59</definedName>
    <definedName name="Control">[7]Main!#REF!</definedName>
    <definedName name="CS">[4]Настройка!$E$47</definedName>
    <definedName name="DATA1" localSheetId="0">[9]Лист1!#REF!</definedName>
    <definedName name="DATA1">[10]Лист1!#REF!</definedName>
    <definedName name="DATA10" localSheetId="0">[9]Лист1!#REF!</definedName>
    <definedName name="DATA10">[10]Лист1!#REF!</definedName>
    <definedName name="DATA100" localSheetId="0">[9]Лист1!#REF!</definedName>
    <definedName name="DATA100">[10]Лист1!#REF!</definedName>
    <definedName name="DATA101" localSheetId="0">[9]Лист1!#REF!</definedName>
    <definedName name="DATA101">[10]Лист1!#REF!</definedName>
    <definedName name="DATA102" localSheetId="0">[9]Лист1!#REF!</definedName>
    <definedName name="DATA102">[10]Лист1!#REF!</definedName>
    <definedName name="DATA103" localSheetId="0">[9]Лист1!#REF!</definedName>
    <definedName name="DATA103">[10]Лист1!#REF!</definedName>
    <definedName name="DATA104" localSheetId="0">[9]Лист1!#REF!</definedName>
    <definedName name="DATA104">[10]Лист1!#REF!</definedName>
    <definedName name="DATA105" localSheetId="0">[9]Лист1!#REF!</definedName>
    <definedName name="DATA105">[10]Лист1!#REF!</definedName>
    <definedName name="DATA106" localSheetId="0">[9]Лист1!#REF!</definedName>
    <definedName name="DATA106">[10]Лист1!#REF!</definedName>
    <definedName name="DATA107" localSheetId="0">[9]Лист1!#REF!</definedName>
    <definedName name="DATA107">[10]Лист1!#REF!</definedName>
    <definedName name="DATA11" localSheetId="0">[9]Лист1!#REF!</definedName>
    <definedName name="DATA11">[10]Лист1!#REF!</definedName>
    <definedName name="DATA110" localSheetId="0">[9]Лист1!#REF!</definedName>
    <definedName name="DATA110">[10]Лист1!#REF!</definedName>
    <definedName name="DATA111" localSheetId="0">[9]Лист1!#REF!</definedName>
    <definedName name="DATA111">[10]Лист1!#REF!</definedName>
    <definedName name="DATA112" localSheetId="0">[9]Лист1!#REF!</definedName>
    <definedName name="DATA112">[10]Лист1!#REF!</definedName>
    <definedName name="DATA113" localSheetId="0">[9]Лист1!#REF!</definedName>
    <definedName name="DATA113">[10]Лист1!#REF!</definedName>
    <definedName name="DATA114" localSheetId="0">[9]Лист1!#REF!</definedName>
    <definedName name="DATA114">[10]Лист1!#REF!</definedName>
    <definedName name="DATA115" localSheetId="0">[9]Лист1!#REF!</definedName>
    <definedName name="DATA115">[10]Лист1!#REF!</definedName>
    <definedName name="DATA116" localSheetId="0">[9]Лист1!#REF!</definedName>
    <definedName name="DATA116">[10]Лист1!#REF!</definedName>
    <definedName name="DATA117" localSheetId="0">[9]Лист1!#REF!</definedName>
    <definedName name="DATA117">[10]Лист1!#REF!</definedName>
    <definedName name="DATA118" localSheetId="0">[9]Лист1!#REF!</definedName>
    <definedName name="DATA118">[10]Лист1!#REF!</definedName>
    <definedName name="DATA12" localSheetId="0">[9]Лист1!#REF!</definedName>
    <definedName name="DATA12">[10]Лист1!#REF!</definedName>
    <definedName name="DATA120" localSheetId="0">[9]Лист1!#REF!</definedName>
    <definedName name="DATA120">[10]Лист1!#REF!</definedName>
    <definedName name="DATA121" localSheetId="0">[9]Лист1!#REF!</definedName>
    <definedName name="DATA121">[10]Лист1!#REF!</definedName>
    <definedName name="DATA122" localSheetId="0">[9]Лист1!#REF!</definedName>
    <definedName name="DATA122">[10]Лист1!#REF!</definedName>
    <definedName name="DATA123" localSheetId="0">[9]Лист1!#REF!</definedName>
    <definedName name="DATA123">[10]Лист1!#REF!</definedName>
    <definedName name="DATA124" localSheetId="0">[9]Лист1!#REF!</definedName>
    <definedName name="DATA124">[10]Лист1!#REF!</definedName>
    <definedName name="DATA125" localSheetId="0">[9]Лист1!#REF!</definedName>
    <definedName name="DATA125">[10]Лист1!#REF!</definedName>
    <definedName name="DATA126" localSheetId="0">[9]Лист1!#REF!</definedName>
    <definedName name="DATA126">[10]Лист1!#REF!</definedName>
    <definedName name="DATA127" localSheetId="0">[9]Лист1!#REF!</definedName>
    <definedName name="DATA127">[10]Лист1!#REF!</definedName>
    <definedName name="DATA128" localSheetId="0">[9]Лист1!#REF!</definedName>
    <definedName name="DATA128">[10]Лист1!#REF!</definedName>
    <definedName name="DATA129" localSheetId="0">[9]Лист1!#REF!</definedName>
    <definedName name="DATA129">[10]Лист1!#REF!</definedName>
    <definedName name="DATA13" localSheetId="0">[9]Лист1!#REF!</definedName>
    <definedName name="DATA13">[10]Лист1!#REF!</definedName>
    <definedName name="DATA131" localSheetId="0">[9]Лист1!#REF!</definedName>
    <definedName name="DATA131">[10]Лист1!#REF!</definedName>
    <definedName name="DATA132" localSheetId="0">[9]Лист1!#REF!</definedName>
    <definedName name="DATA132">[10]Лист1!#REF!</definedName>
    <definedName name="DATA133" localSheetId="0">[9]Лист1!#REF!</definedName>
    <definedName name="DATA133">[10]Лист1!#REF!</definedName>
    <definedName name="DATA134" localSheetId="0">[9]Лист1!#REF!</definedName>
    <definedName name="DATA134">[10]Лист1!#REF!</definedName>
    <definedName name="DATA135" localSheetId="0">[9]Лист1!#REF!</definedName>
    <definedName name="DATA135">[10]Лист1!#REF!</definedName>
    <definedName name="DATA136" localSheetId="0">[9]Лист1!#REF!</definedName>
    <definedName name="DATA136">[10]Лист1!#REF!</definedName>
    <definedName name="DATA138" localSheetId="0">[9]Лист1!#REF!</definedName>
    <definedName name="DATA138">[10]Лист1!#REF!</definedName>
    <definedName name="DATA139" localSheetId="0">[9]Лист1!#REF!</definedName>
    <definedName name="DATA139">[10]Лист1!#REF!</definedName>
    <definedName name="DATA14" localSheetId="0">[9]Лист1!#REF!</definedName>
    <definedName name="DATA14">[10]Лист1!#REF!</definedName>
    <definedName name="DATA140" localSheetId="0">[9]Лист1!#REF!</definedName>
    <definedName name="DATA140">[10]Лист1!#REF!</definedName>
    <definedName name="DATA142" localSheetId="0">[9]Лист1!#REF!</definedName>
    <definedName name="DATA142">[10]Лист1!#REF!</definedName>
    <definedName name="DATA143" localSheetId="0">[9]Лист1!#REF!</definedName>
    <definedName name="DATA143">[10]Лист1!#REF!</definedName>
    <definedName name="DATA144" localSheetId="0">[9]Лист1!#REF!</definedName>
    <definedName name="DATA144">[10]Лист1!#REF!</definedName>
    <definedName name="DATA145" localSheetId="0">[9]Лист1!#REF!</definedName>
    <definedName name="DATA145">[10]Лист1!#REF!</definedName>
    <definedName name="DATA146" localSheetId="0">[9]Лист1!#REF!</definedName>
    <definedName name="DATA146">[10]Лист1!#REF!</definedName>
    <definedName name="DATA148" localSheetId="0">[9]Лист1!#REF!</definedName>
    <definedName name="DATA148">[10]Лист1!#REF!</definedName>
    <definedName name="DATA149" localSheetId="0">[9]Лист1!#REF!</definedName>
    <definedName name="DATA149">[10]Лист1!#REF!</definedName>
    <definedName name="DATA15" localSheetId="0">[9]Лист1!#REF!</definedName>
    <definedName name="DATA15">[10]Лист1!#REF!</definedName>
    <definedName name="DATA150" localSheetId="0">[9]Лист1!#REF!</definedName>
    <definedName name="DATA150">[10]Лист1!#REF!</definedName>
    <definedName name="DATA151" localSheetId="0">[9]Лист1!#REF!</definedName>
    <definedName name="DATA151">[10]Лист1!#REF!</definedName>
    <definedName name="DATA152" localSheetId="0">[9]Лист1!#REF!</definedName>
    <definedName name="DATA152">[10]Лист1!#REF!</definedName>
    <definedName name="DATA153" localSheetId="0">[9]Лист1!#REF!</definedName>
    <definedName name="DATA153">[10]Лист1!#REF!</definedName>
    <definedName name="DATA154" localSheetId="0">[9]Лист1!#REF!</definedName>
    <definedName name="DATA154">[10]Лист1!#REF!</definedName>
    <definedName name="DATA155" localSheetId="0">[9]Лист1!#REF!</definedName>
    <definedName name="DATA155">[10]Лист1!#REF!</definedName>
    <definedName name="DATA157" localSheetId="0">[9]Лист1!#REF!</definedName>
    <definedName name="DATA157">[10]Лист1!#REF!</definedName>
    <definedName name="DATA158" localSheetId="0">[9]Лист1!#REF!</definedName>
    <definedName name="DATA158">[10]Лист1!#REF!</definedName>
    <definedName name="DATA16" localSheetId="0">[9]Лист1!#REF!</definedName>
    <definedName name="DATA16">[10]Лист1!#REF!</definedName>
    <definedName name="DATA17" localSheetId="0">[9]Лист1!#REF!</definedName>
    <definedName name="DATA17">[10]Лист1!#REF!</definedName>
    <definedName name="DATA18" localSheetId="0">[9]Лист1!#REF!</definedName>
    <definedName name="DATA18">[10]Лист1!#REF!</definedName>
    <definedName name="DATA19" localSheetId="0">[9]Лист1!#REF!</definedName>
    <definedName name="DATA19">[10]Лист1!#REF!</definedName>
    <definedName name="DATA2" localSheetId="0">[9]Лист1!#REF!</definedName>
    <definedName name="DATA2">[10]Лист1!#REF!</definedName>
    <definedName name="DATA20" localSheetId="0">[9]Лист1!#REF!</definedName>
    <definedName name="DATA20">[10]Лист1!#REF!</definedName>
    <definedName name="DATA21" localSheetId="0">[9]Лист1!#REF!</definedName>
    <definedName name="DATA21">[10]Лист1!#REF!</definedName>
    <definedName name="DATA22" localSheetId="0">[9]Лист1!#REF!</definedName>
    <definedName name="DATA22">[10]Лист1!#REF!</definedName>
    <definedName name="DATA23" localSheetId="0">[9]Лист1!#REF!</definedName>
    <definedName name="DATA23">[10]Лист1!#REF!</definedName>
    <definedName name="DATA24" localSheetId="0">[9]Лист1!#REF!</definedName>
    <definedName name="DATA24">[10]Лист1!#REF!</definedName>
    <definedName name="DATA25" localSheetId="0">[9]Лист1!#REF!</definedName>
    <definedName name="DATA25">[10]Лист1!#REF!</definedName>
    <definedName name="DATA26" localSheetId="0">[9]Лист1!#REF!</definedName>
    <definedName name="DATA26">[10]Лист1!#REF!</definedName>
    <definedName name="DATA27" localSheetId="0">[9]Лист1!#REF!</definedName>
    <definedName name="DATA27">[10]Лист1!#REF!</definedName>
    <definedName name="DATA28" localSheetId="0">[9]Лист1!#REF!</definedName>
    <definedName name="DATA28">[10]Лист1!#REF!</definedName>
    <definedName name="DATA29" localSheetId="0">[9]Лист1!#REF!</definedName>
    <definedName name="DATA29">[10]Лист1!#REF!</definedName>
    <definedName name="DATA3" localSheetId="0">[9]Лист1!#REF!</definedName>
    <definedName name="DATA3">[10]Лист1!#REF!</definedName>
    <definedName name="DATA30" localSheetId="0">[9]Лист1!#REF!</definedName>
    <definedName name="DATA30">[10]Лист1!#REF!</definedName>
    <definedName name="DATA31" localSheetId="0">[9]Лист1!#REF!</definedName>
    <definedName name="DATA31">[10]Лист1!#REF!</definedName>
    <definedName name="data32">"$#REF!.$#REF!$#REF!"</definedName>
    <definedName name="DATA33" localSheetId="0">[9]Лист1!#REF!</definedName>
    <definedName name="DATA33">[10]Лист1!#REF!</definedName>
    <definedName name="DATA34" localSheetId="0">[9]Лист1!#REF!</definedName>
    <definedName name="DATA34">[10]Лист1!#REF!</definedName>
    <definedName name="DATA35" localSheetId="0">[9]Лист1!#REF!</definedName>
    <definedName name="DATA35">[10]Лист1!#REF!</definedName>
    <definedName name="DATA36" localSheetId="0">[9]Лист1!#REF!</definedName>
    <definedName name="DATA36">[10]Лист1!#REF!</definedName>
    <definedName name="DATA37" localSheetId="0">[9]Лист1!#REF!</definedName>
    <definedName name="DATA37">[10]Лист1!#REF!</definedName>
    <definedName name="DATA38" localSheetId="0">[9]Лист1!#REF!</definedName>
    <definedName name="DATA38">[10]Лист1!#REF!</definedName>
    <definedName name="DATA39" localSheetId="0">[9]Лист1!#REF!</definedName>
    <definedName name="DATA39">[10]Лист1!#REF!</definedName>
    <definedName name="DATA4" localSheetId="0">[9]Лист1!#REF!</definedName>
    <definedName name="DATA4">[10]Лист1!#REF!</definedName>
    <definedName name="DATA40" localSheetId="0">[9]Лист1!#REF!</definedName>
    <definedName name="DATA40">[10]Лист1!#REF!</definedName>
    <definedName name="DATA41" localSheetId="0">[9]Лист1!#REF!</definedName>
    <definedName name="DATA41">[10]Лист1!#REF!</definedName>
    <definedName name="DATA42" localSheetId="0">[9]Лист1!#REF!</definedName>
    <definedName name="DATA42">[10]Лист1!#REF!</definedName>
    <definedName name="DATA43" localSheetId="0">[9]Лист1!#REF!</definedName>
    <definedName name="DATA43">[10]Лист1!#REF!</definedName>
    <definedName name="DATA44" localSheetId="0">[9]Лист1!#REF!</definedName>
    <definedName name="DATA44">[10]Лист1!#REF!</definedName>
    <definedName name="DATA45" localSheetId="0">[9]Лист1!#REF!</definedName>
    <definedName name="DATA45">[10]Лист1!#REF!</definedName>
    <definedName name="DATA46" localSheetId="0">[9]Лист1!#REF!</definedName>
    <definedName name="DATA46">[10]Лист1!#REF!</definedName>
    <definedName name="DATA47" localSheetId="0">[9]Лист1!#REF!</definedName>
    <definedName name="DATA47">[10]Лист1!#REF!</definedName>
    <definedName name="DATA48" localSheetId="0">[9]Лист1!#REF!</definedName>
    <definedName name="DATA48">[10]Лист1!#REF!</definedName>
    <definedName name="DATA49" localSheetId="0">[9]Лист1!#REF!</definedName>
    <definedName name="DATA49">[10]Лист1!#REF!</definedName>
    <definedName name="DATA5" localSheetId="0">[9]Лист1!#REF!</definedName>
    <definedName name="DATA5">[10]Лист1!#REF!</definedName>
    <definedName name="DATA50" localSheetId="0">[9]Лист1!#REF!</definedName>
    <definedName name="DATA50">[10]Лист1!#REF!</definedName>
    <definedName name="DATA51" localSheetId="0">[9]Лист1!#REF!</definedName>
    <definedName name="DATA51">[10]Лист1!#REF!</definedName>
    <definedName name="DATA52" localSheetId="0">[9]Лист1!#REF!</definedName>
    <definedName name="DATA52">[10]Лист1!#REF!</definedName>
    <definedName name="DATA53" localSheetId="0">[9]Лист1!#REF!</definedName>
    <definedName name="DATA53">[10]Лист1!#REF!</definedName>
    <definedName name="DATA54" localSheetId="0">[9]Лист1!#REF!</definedName>
    <definedName name="DATA54">[10]Лист1!#REF!</definedName>
    <definedName name="DATA55" localSheetId="0">[9]Лист1!#REF!</definedName>
    <definedName name="DATA55">[10]Лист1!#REF!</definedName>
    <definedName name="DATA56" localSheetId="0">[9]Лист1!#REF!</definedName>
    <definedName name="DATA56">[10]Лист1!#REF!</definedName>
    <definedName name="DATA57" localSheetId="0">[9]Лист1!#REF!</definedName>
    <definedName name="DATA57">[10]Лист1!#REF!</definedName>
    <definedName name="DATA58" localSheetId="0">[9]Лист1!#REF!</definedName>
    <definedName name="DATA58">[10]Лист1!#REF!</definedName>
    <definedName name="DATA59" localSheetId="0">[9]Лист1!#REF!</definedName>
    <definedName name="DATA59">[10]Лист1!#REF!</definedName>
    <definedName name="DATA6" localSheetId="0">[9]Лист1!#REF!</definedName>
    <definedName name="DATA6">[10]Лист1!#REF!</definedName>
    <definedName name="DATA60" localSheetId="0">[9]Лист1!#REF!</definedName>
    <definedName name="DATA60">[10]Лист1!#REF!</definedName>
    <definedName name="DATA61" localSheetId="0">[9]Лист1!#REF!</definedName>
    <definedName name="DATA61">[10]Лист1!#REF!</definedName>
    <definedName name="DATA62" localSheetId="0">[9]Лист1!#REF!</definedName>
    <definedName name="DATA62">[10]Лист1!#REF!</definedName>
    <definedName name="DATA63" localSheetId="0">[9]Лист1!#REF!</definedName>
    <definedName name="DATA63">[10]Лист1!#REF!</definedName>
    <definedName name="DATA64" localSheetId="0">[9]Лист1!#REF!</definedName>
    <definedName name="DATA64">[10]Лист1!#REF!</definedName>
    <definedName name="DATA65" localSheetId="0">[9]Лист1!#REF!</definedName>
    <definedName name="DATA65">[10]Лист1!#REF!</definedName>
    <definedName name="DATA66" localSheetId="0">[9]Лист1!#REF!</definedName>
    <definedName name="DATA66">[10]Лист1!#REF!</definedName>
    <definedName name="DATA67" localSheetId="0">[9]Лист1!#REF!</definedName>
    <definedName name="DATA67">[10]Лист1!#REF!</definedName>
    <definedName name="DATA68" localSheetId="0">[9]Лист1!#REF!</definedName>
    <definedName name="DATA68">[10]Лист1!#REF!</definedName>
    <definedName name="DATA69" localSheetId="0">[9]Лист1!#REF!</definedName>
    <definedName name="DATA69">[10]Лист1!#REF!</definedName>
    <definedName name="DATA7" localSheetId="0">[9]Лист1!#REF!</definedName>
    <definedName name="DATA7">[10]Лист1!#REF!</definedName>
    <definedName name="DATA70" localSheetId="0">[9]Лист1!#REF!</definedName>
    <definedName name="DATA70">[10]Лист1!#REF!</definedName>
    <definedName name="DATA71" localSheetId="0">[9]Лист1!#REF!</definedName>
    <definedName name="DATA71">[10]Лист1!#REF!</definedName>
    <definedName name="DATA72" localSheetId="0">[9]Лист1!#REF!</definedName>
    <definedName name="DATA72">[10]Лист1!#REF!</definedName>
    <definedName name="DATA73" localSheetId="0">[9]Лист1!#REF!</definedName>
    <definedName name="DATA73">[10]Лист1!#REF!</definedName>
    <definedName name="DATA74" localSheetId="0">[9]Лист1!#REF!</definedName>
    <definedName name="DATA74">[10]Лист1!#REF!</definedName>
    <definedName name="DATA75" localSheetId="0">[9]Лист1!#REF!</definedName>
    <definedName name="DATA75">[10]Лист1!#REF!</definedName>
    <definedName name="DATA76" localSheetId="0">[9]Лист1!#REF!</definedName>
    <definedName name="DATA76">[10]Лист1!#REF!</definedName>
    <definedName name="DATA77" localSheetId="0">[9]Лист1!#REF!</definedName>
    <definedName name="DATA77">[10]Лист1!#REF!</definedName>
    <definedName name="DATA78" localSheetId="0">[9]Лист1!#REF!</definedName>
    <definedName name="DATA78">[10]Лист1!#REF!</definedName>
    <definedName name="DATA79" localSheetId="0">[9]Лист1!#REF!</definedName>
    <definedName name="DATA79">[10]Лист1!#REF!</definedName>
    <definedName name="DATA8" localSheetId="0">[9]Лист1!#REF!</definedName>
    <definedName name="DATA8">[10]Лист1!#REF!</definedName>
    <definedName name="DATA80" localSheetId="0">[9]Лист1!#REF!</definedName>
    <definedName name="DATA80">[10]Лист1!#REF!</definedName>
    <definedName name="DATA81" localSheetId="0">[9]Лист1!#REF!</definedName>
    <definedName name="DATA81">[10]Лист1!#REF!</definedName>
    <definedName name="DATA82" localSheetId="0">[9]Лист1!#REF!</definedName>
    <definedName name="DATA82">[10]Лист1!#REF!</definedName>
    <definedName name="DATA83" localSheetId="0">[9]Лист1!#REF!</definedName>
    <definedName name="DATA83">[10]Лист1!#REF!</definedName>
    <definedName name="DATA84" localSheetId="0">[9]Лист1!#REF!</definedName>
    <definedName name="DATA84">[10]Лист1!#REF!</definedName>
    <definedName name="DATA85" localSheetId="0">[9]Лист1!#REF!</definedName>
    <definedName name="DATA85">[10]Лист1!#REF!</definedName>
    <definedName name="DATA86" localSheetId="0">[9]Лист1!#REF!</definedName>
    <definedName name="DATA86">[10]Лист1!#REF!</definedName>
    <definedName name="DATA87" localSheetId="0">[9]Лист1!#REF!</definedName>
    <definedName name="DATA87">[10]Лист1!#REF!</definedName>
    <definedName name="DATA88" localSheetId="0">[9]Лист1!#REF!</definedName>
    <definedName name="DATA88">[10]Лист1!#REF!</definedName>
    <definedName name="DATA89" localSheetId="0">[9]Лист1!#REF!</definedName>
    <definedName name="DATA89">[10]Лист1!#REF!</definedName>
    <definedName name="DATA9" localSheetId="0">[9]Лист1!#REF!</definedName>
    <definedName name="DATA9">[10]Лист1!#REF!</definedName>
    <definedName name="DATA90" localSheetId="0">[9]Лист1!#REF!</definedName>
    <definedName name="DATA90">[10]Лист1!#REF!</definedName>
    <definedName name="DATA91" localSheetId="0">[9]Лист1!#REF!</definedName>
    <definedName name="DATA91">[10]Лист1!#REF!</definedName>
    <definedName name="DATA92" localSheetId="0">[9]Лист1!#REF!</definedName>
    <definedName name="DATA92">[10]Лист1!#REF!</definedName>
    <definedName name="DATA93" localSheetId="0">[9]Лист1!#REF!</definedName>
    <definedName name="DATA93">[10]Лист1!#REF!</definedName>
    <definedName name="DATA94" localSheetId="0">[9]Лист1!#REF!</definedName>
    <definedName name="DATA94">[10]Лист1!#REF!</definedName>
    <definedName name="DATA95" localSheetId="0">[9]Лист1!#REF!</definedName>
    <definedName name="DATA95">[10]Лист1!#REF!</definedName>
    <definedName name="DATA96" localSheetId="0">[9]Лист1!#REF!</definedName>
    <definedName name="DATA96">[10]Лист1!#REF!</definedName>
    <definedName name="DATA97" localSheetId="0">[9]Лист1!#REF!</definedName>
    <definedName name="DATA97">[10]Лист1!#REF!</definedName>
    <definedName name="DATA98" localSheetId="0">[9]Лист1!#REF!</definedName>
    <definedName name="DATA98">[10]Лист1!#REF!</definedName>
    <definedName name="DATA99" localSheetId="0">[9]Лист1!#REF!</definedName>
    <definedName name="DATA99">[10]Лист1!#REF!</definedName>
    <definedName name="detail_eng">[11]ExpRpt!#REF!</definedName>
    <definedName name="detail_rus">[11]ExpRpt!#REF!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1">[4]Настройка!$C$3:$I$40</definedName>
    <definedName name="display_area_2">"$#REF!.$C$3:$O$25"</definedName>
    <definedName name="DivIncShr">[7]Main!#REF!</definedName>
    <definedName name="dPath">[4]Настройка!$E$24</definedName>
    <definedName name="dPath1">[4]Настройка!$E$25</definedName>
    <definedName name="EBIT">[12]Calculations!$D$100</definedName>
    <definedName name="EBITDA">[12]Calculations!$D$95</definedName>
    <definedName name="EPR_Data">[7]Main!#REF!</definedName>
    <definedName name="Excel_BuiltIn_Print_Area_1" localSheetId="0">#REF!</definedName>
    <definedName name="Excel_BuiltIn_Print_Area_1">#REF!</definedName>
    <definedName name="FileName">[7]Main!#REF!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Fiscal">[7]Main!#REF!</definedName>
    <definedName name="Form01">[8]DMTR_BP_01!$A$7:$N$39</definedName>
    <definedName name="Form02">[8]DMTR_BP_01!$A$54:$N$59</definedName>
    <definedName name="Format" localSheetId="0">#REF!</definedName>
    <definedName name="Format">#REF!</definedName>
    <definedName name="GFHDFG">#REF!</definedName>
    <definedName name="GoAssetChart" localSheetId="0">display_area_2</definedName>
    <definedName name="GoAssetChart">display_area_2</definedName>
    <definedName name="GoAssetChart___0" localSheetId="0">dPath</definedName>
    <definedName name="GoAssetChart___0">dPath</definedName>
    <definedName name="GoBack" localSheetId="0">dPath1</definedName>
    <definedName name="GoBack">dPath1</definedName>
    <definedName name="GoBack___0" localSheetId="0">finich</definedName>
    <definedName name="GoBack___0">finich</definedName>
    <definedName name="GoBalanceSheet" localSheetId="0">finich1</definedName>
    <definedName name="GoBalanceSheet">finich1</definedName>
    <definedName name="GoBalanceSheet___0" localSheetId="0">finich2</definedName>
    <definedName name="GoBalanceSheet___0">finich2</definedName>
    <definedName name="GoCashFlow" localSheetId="0">finish</definedName>
    <definedName name="GoCashFlow">finish</definedName>
    <definedName name="GoCashFlow___0" localSheetId="0">finish1</definedName>
    <definedName name="GoCashFlow___0">finish1</definedName>
    <definedName name="GoData" localSheetId="0">ПП!GoAssetChart</definedName>
    <definedName name="GoData">GoAssetChart</definedName>
    <definedName name="GoData___0" localSheetId="0">ПП!GoAssetChart___0</definedName>
    <definedName name="GoData___0">GoAssetChart___0</definedName>
    <definedName name="GoIncomeChart" localSheetId="0">ПП!GoBack</definedName>
    <definedName name="GoIncomeChart">GoBack</definedName>
    <definedName name="GoIncomeChart___0" localSheetId="0">ПП!GoBack___0</definedName>
    <definedName name="GoIncomeChart___0">GoBack___0</definedName>
    <definedName name="Header">#REF!</definedName>
    <definedName name="home">"$#REF!.$D$10"</definedName>
    <definedName name="I" localSheetId="0">'[13]Расчет инвестиций'!$C$36</definedName>
    <definedName name="I">'[14]Расчет инвестиций'!$C$36</definedName>
    <definedName name="Inflation">[7]Main!#REF!</definedName>
    <definedName name="itog">"$#REF!.$M$19"</definedName>
    <definedName name="LNG">[7]Main!#REF!</definedName>
    <definedName name="LOC">[4]Настройка!$E$43</definedName>
    <definedName name="LTR">[4]Настройка!$F$34</definedName>
    <definedName name="m" localSheetId="0">'[5]Форд Фокус'!$Y$12</definedName>
    <definedName name="m">'[6]Форд Фокус'!$Y$12</definedName>
    <definedName name="NetBack">[7]Main!#REF!</definedName>
    <definedName name="ni" localSheetId="0">'[3]Расчет инвестиций'!$H$8</definedName>
    <definedName name="ni">'[2]Расчет инвестиций'!$H$8</definedName>
    <definedName name="NO">"$#REF!.$N$4"</definedName>
    <definedName name="NS">[4]Настройка!$E$45</definedName>
    <definedName name="Opex">[7]Main!#REF!</definedName>
    <definedName name="PathBase">[4]Настройка!$E$24</definedName>
    <definedName name="PathBase1">[4]Настройка!$E$25</definedName>
    <definedName name="PathBase4">[4]Настройка!$E$28</definedName>
    <definedName name="PipelineJ">[7]Main!#REF!</definedName>
    <definedName name="PipelineR">[7]Main!#REF!</definedName>
    <definedName name="price" localSheetId="0">#REF!</definedName>
    <definedName name="price">#REF!</definedName>
    <definedName name="Prices">[7]Main!#REF!</definedName>
    <definedName name="pusk">"$#REF!.$D$15"</definedName>
    <definedName name="pusk1">"$#REF!.$D$16"</definedName>
    <definedName name="qqq" hidden="1">{"Input",#N/A,TRUE,"Control";"Summary",#N/A,TRUE,"Control";"NCF",#N/A,TRUE,"Control"}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RawData">#REF!</definedName>
    <definedName name="RealYr">[15]Control!$Z$20</definedName>
    <definedName name="Royalty">[7]Main!#REF!</definedName>
    <definedName name="SAPBEXrevision" hidden="1">1</definedName>
    <definedName name="SAPBEXsysID" hidden="1">"RNW"</definedName>
    <definedName name="SAPBEXwbID" hidden="1">"BETROIBU8Q0M4XNB5MPV0EIAY"</definedName>
    <definedName name="SAPFuncF4Help" hidden="1">Main.SAPF4Help()</definedName>
    <definedName name="SAPRangePOPER_Tabelle3_Tabelle3D1">[16]Параметры!$B$9</definedName>
    <definedName name="SAPRangeRYEAR_Tabelle3_Tabelle3D1">[16]Параметры!$B$8</definedName>
    <definedName name="SAPTrigger_Лист1_Амортизация">[17]sapactivexlhiddensheet!$AV$39</definedName>
    <definedName name="SAPTrigger_Лист1_ДебКредЗадолж">[17]sapactivexlhiddensheet!$AZ$39</definedName>
    <definedName name="SAPTrigger_Лист1_ДолгосрИнвестФинВлож">[17]sapactivexlhiddensheet!$BD$39</definedName>
    <definedName name="SAPTrigger_Лист1_ДоходнВлож">[17]sapactivexlhiddensheet!$AW$39</definedName>
    <definedName name="SAPTrigger_Лист1_Затр1">[17]sapactivexlhiddensheet!$BB$39</definedName>
    <definedName name="SAPTrigger_Лист1_Затраты">[17]sapactivexlhiddensheet!$BA$39</definedName>
    <definedName name="SAPTrigger_Лист1_НИОКР">[17]sapactivexlhiddensheet!$AX$39</definedName>
    <definedName name="SAPTrigger_Лист1_НМА">[17]sapactivexlhiddensheet!$AT$39</definedName>
    <definedName name="SAPTrigger_Лист1_Обеспеч">[17]sapactivexlhiddensheet!$BC$39</definedName>
    <definedName name="SAPTrigger_Лист1_ФинансВложения">[17]sapactivexlhiddensheet!$AY$39</definedName>
    <definedName name="SAPTrigger_Лист10_Внеш_нефть">[17]sapactivexlhiddensheet!$AB$39</definedName>
    <definedName name="SAPTrigger_Лист10_Внеш_рынок">[17]sapactivexlhiddensheet!$AC$39</definedName>
    <definedName name="SAPTrigger_Лист10_Форма8_Таб8">[17]sapactivexlhiddensheet!$F$39</definedName>
    <definedName name="SAPTrigger_Лист11_НКС">[17]sapactivexlhiddensheet!$AJ$39</definedName>
    <definedName name="SAPTrigger_Лист11_ОС">[17]sapactivexlhiddensheet!$AK$39</definedName>
    <definedName name="SAPTrigger_Лист12_ОСиНМА">[17]sapactivexlhiddensheet!$AN$39</definedName>
    <definedName name="SAPTrigger_Лист12_ПросрДебКр">[17]sapactivexlhiddensheet!$AP$39</definedName>
    <definedName name="SAPTrigger_Лист12_ПУ">[17]sapactivexlhiddensheet!$AO$39</definedName>
    <definedName name="SAPTrigger_Лист13_Форма2_Таб2">[17]sapactivexlhiddensheet!$G$39</definedName>
    <definedName name="SAPTrigger_Лист14_Внеш_нефть">[17]sapactivexlhiddensheet!$Z$39</definedName>
    <definedName name="SAPTrigger_Лист14_Внеш_рынок">[17]sapactivexlhiddensheet!$AA$39</definedName>
    <definedName name="SAPTrigger_Лист14_Форма24">[17]sapactivexlhiddensheet!$H$39</definedName>
    <definedName name="SAPTrigger_Лист15_ОС">[17]sapactivexlhiddensheet!$AQ$39</definedName>
    <definedName name="SAPTrigger_Лист16_НКС">[17]sapactivexlhiddensheet!$AR$39</definedName>
    <definedName name="SAPTrigger_Лист17_Внеш_нефть">[17]sapactivexlhiddensheet!$X$39</definedName>
    <definedName name="SAPTrigger_Лист17_Внеш_рынок">[17]sapactivexlhiddensheet!$Y$39</definedName>
    <definedName name="SAPTrigger_Лист17_Выборка_прочих">[17]sapactivexlhiddensheet!$T$39</definedName>
    <definedName name="SAPTrigger_Лист17_Форма6_Таб6">[17]sapactivexlhiddensheet!$I$39</definedName>
    <definedName name="SAPTrigger_Лист18_Внеш_нефть">[17]sapactivexlhiddensheet!$V$39</definedName>
    <definedName name="SAPTrigger_Лист18_Внеш_нефть_дочки">[17]sapactivexlhiddensheet!$AD$39</definedName>
    <definedName name="SAPTrigger_Лист18_Внеш_рынок">[17]sapactivexlhiddensheet!$W$39</definedName>
    <definedName name="SAPTrigger_Лист18_Внеш_рынок_дочки">[17]sapactivexlhiddensheet!$AE$39</definedName>
    <definedName name="SAPTrigger_Лист18_Выборка_прочих">[17]sapactivexlhiddensheet!$S$39</definedName>
    <definedName name="SAPTrigger_Лист18_Форма5_Таб5">[17]sapactivexlhiddensheet!$J$39</definedName>
    <definedName name="SAPTrigger_Лист18_Форма5_Таб5_Дочки">[17]sapactivexlhiddensheet!$P$39</definedName>
    <definedName name="SAPTrigger_Лист20_Дивидынды">[16]sapactivexlhiddensheet!$R$39</definedName>
    <definedName name="SAPTrigger_Лист20_Форма2">[18]sapactivexlhiddensheet!$K$39</definedName>
    <definedName name="SAPTrigger_Лист20_Форма21">[18]sapactivexlhiddensheet!$BE$39</definedName>
    <definedName name="SAPTrigger_Лист22_ДвижДенСредствВалюта">[17]sapactivexlhiddensheet!$L$39</definedName>
    <definedName name="SAPTrigger_Лист24_Резервы">[17]sapactivexlhiddensheet!$BK$39</definedName>
    <definedName name="SAPTrigger_Лист24_Резервы1">[17]sapactivexlhiddensheet!$BM$39</definedName>
    <definedName name="SAPTrigger_Лист24_Справки">[17]sapactivexlhiddensheet!$BN$39</definedName>
    <definedName name="SAPTrigger_Лист24_Справки1">[17]sapactivexlhiddensheet!$BO$39</definedName>
    <definedName name="SAPTrigger_Лист24_Ф3годБез2">[17]sapactivexlhiddensheet!$BH$39</definedName>
    <definedName name="SAPTrigger_Лист24_Ф3ПрошлГод">[17]sapactivexlhiddensheet!$BI$39</definedName>
    <definedName name="SAPTrigger_Лист24_Ф3ТекущГод">[17]sapactivexlhiddensheet!$BJ$39</definedName>
    <definedName name="SAPTrigger_Лист25_Форма1_Таб1">[17]sapactivexlhiddensheet!$N$39</definedName>
    <definedName name="SAPTrigger_Лист26_Форма10_Таб10">[17]sapactivexlhiddensheet!$O$39</definedName>
    <definedName name="SAPTrigger_Лист36_Форма4">[17]sapactivexlhiddensheet!$AU$39</definedName>
    <definedName name="SAPTrigger_Лист36_Форма41">[17]sapactivexlhiddensheet!$BL$39</definedName>
    <definedName name="SAPTrigger_Лист5_Расшифровка">[17]sapactivexlhiddensheet!$BF$39</definedName>
    <definedName name="SAPTrigger_Лист5_Расшифровка1">[17]sapactivexlhiddensheet!$BG$39</definedName>
    <definedName name="SAPTrigger_Лист6_КапиталИскл">[17]sapactivexlhiddensheet!$AI$39</definedName>
    <definedName name="SAPTrigger_Лист6_Сальдо_движ_капитала">[17]sapactivexlhiddensheet!$U$39</definedName>
    <definedName name="SAPTrigger_Лист6_Ф1Искл">[17]sapactivexlhiddensheet!$AH$39</definedName>
    <definedName name="SAPTrigger_Лист6_Форма1">[17]sapactivexlhiddensheet!$C$39</definedName>
    <definedName name="SAPTrigger_Лист7_Налоги">[17]sapactivexlhiddensheet!$B$39</definedName>
    <definedName name="SAPTrigger_Лист8_Форма3_Таб3">[17]sapactivexlhiddensheet!$D$39</definedName>
    <definedName name="SAPTrigger_Лист9_Исп_приб_отч_года">[17]sapactivexlhiddensheet!$AF$39</definedName>
    <definedName name="SAPTrigger_Лист9_Форма9_Таб9">[17]sapactivexlhiddensheet!$E$39</definedName>
    <definedName name="scen">#REF!</definedName>
    <definedName name="SS">[4]Настройка!$E$44</definedName>
    <definedName name="st" localSheetId="0">'[5]Форд Фокус'!$Y$11</definedName>
    <definedName name="st">'[6]Форд Фокус'!$Y$11</definedName>
    <definedName name="start">"$#REF!.$D$16"</definedName>
    <definedName name="sum_eng">#N/A</definedName>
    <definedName name="tarif1" localSheetId="0">'[3]Расчет инвестиций'!$E$4</definedName>
    <definedName name="tarif1">'[2]Расчет инвестиций'!$E$4</definedName>
    <definedName name="test">"$#REF!.$D$15:$D$95"</definedName>
    <definedName name="TEST0">#REF!</definedName>
    <definedName name="TEST1">[8]база_7100_7101_7103!$B$3:$BK$271</definedName>
    <definedName name="TEST10">[8]база_7100_7101_7103!#REF!</definedName>
    <definedName name="TEST100">[8]база_7100_7101_7103!$B$29112:$BK$29475</definedName>
    <definedName name="TEST101">[8]база_7100_7101_7103!$B$29476:$BK$29839</definedName>
    <definedName name="TEST102">[8]база_7100_7101_7103!$B$29840:$BK$30203</definedName>
    <definedName name="TEST103">[8]база_7100_7101_7103!$B$30204:$BK$30567</definedName>
    <definedName name="TEST104">[8]база_7100_7101_7103!$B$30568:$BK$30931</definedName>
    <definedName name="TEST105">[8]база_7100_7101_7103!$B$30932:$BK$31295</definedName>
    <definedName name="TEST106">[8]база_7100_7101_7103!$B$31296:$BK$31659</definedName>
    <definedName name="TEST107">[8]база_7100_7101_7103!$B$31660:$BK$32023</definedName>
    <definedName name="TEST108">[8]база_7100_7101_7103!$B$32024:$BK$32387</definedName>
    <definedName name="TEST109">[8]база_7100_7101_7103!$B$32388:$BK$32751</definedName>
    <definedName name="TEST11">[8]база_7100_7101_7103!#REF!</definedName>
    <definedName name="TEST110">[8]база_7100_7101_7103!$B$32752:$BK$33115</definedName>
    <definedName name="TEST111">[8]база_7100_7101_7103!$B$33116:$BK$33479</definedName>
    <definedName name="TEST112">[8]база_7100_7101_7103!$B$33480:$BK$33843</definedName>
    <definedName name="TEST113">[8]база_7100_7101_7103!$B$33844:$BK$34207</definedName>
    <definedName name="TEST114">[8]база_7100_7101_7103!$B$34208:$BK$34571</definedName>
    <definedName name="TEST115">[8]база_7100_7101_7103!$B$34572:$BK$34935</definedName>
    <definedName name="TEST116">[8]база_7100_7101_7103!$B$34936:$BK$35299</definedName>
    <definedName name="TEST117">[8]база_7100_7101_7103!$B$35300:$BK$35663</definedName>
    <definedName name="TEST118">[8]база_7100_7101_7103!$B$35664:$BK$36027</definedName>
    <definedName name="TEST119">[8]база_7100_7101_7103!$B$36028:$BK$36391</definedName>
    <definedName name="TEST12">[8]база_7100_7101_7103!#REF!</definedName>
    <definedName name="TEST120">[8]база_7100_7101_7103!$B$36392:$BK$36755</definedName>
    <definedName name="TEST121">[8]база_7100_7101_7103!$B$36756:$BK$37119</definedName>
    <definedName name="TEST122">[8]база_7100_7101_7103!$B$37120:$BK$37483</definedName>
    <definedName name="TEST123">[8]база_7100_7101_7103!$B$37484:$BK$37847</definedName>
    <definedName name="TEST124">[8]база_7100_7101_7103!$B$37848:$BK$38211</definedName>
    <definedName name="TEST125">[8]база_7100_7101_7103!$B$38212:$BK$38575</definedName>
    <definedName name="TEST126">[8]база_7100_7101_7103!$B$38576:$BK$38939</definedName>
    <definedName name="TEST127">[8]база_7100_7101_7103!$B$38940:$BK$39303</definedName>
    <definedName name="TEST128">[8]база_7100_7101_7103!$B$39304:$BK$39667</definedName>
    <definedName name="TEST129">[8]база_7100_7101_7103!$B$39668:$BK$40031</definedName>
    <definedName name="TEST13">[8]база_7100_7101_7103!#REF!</definedName>
    <definedName name="TEST130">[8]база_7100_7101_7103!$B$40032:$BK$40395</definedName>
    <definedName name="TEST131">[8]база_7100_7101_7103!$B$40396:$BK$40759</definedName>
    <definedName name="TEST132">[8]база_7100_7101_7103!$B$40760:$BK$41123</definedName>
    <definedName name="TEST133">[8]база_7100_7101_7103!$B$41124:$BK$41487</definedName>
    <definedName name="TEST134">[8]база_7100_7101_7103!$B$41488:$BK$41851</definedName>
    <definedName name="TEST135">[8]база_7100_7101_7103!$B$41852:$BK$42215</definedName>
    <definedName name="TEST136">[8]база_7100_7101_7103!$B$42216:$BK$42579</definedName>
    <definedName name="TEST137">[8]база_7100_7101_7103!$B$42580:$BK$42943</definedName>
    <definedName name="TEST138">[8]база_7100_7101_7103!$B$42944:$BK$43307</definedName>
    <definedName name="TEST139">[8]база_7100_7101_7103!$B$43308:$BK$43671</definedName>
    <definedName name="TEST14">[8]база_7100_7101_7103!#REF!</definedName>
    <definedName name="TEST140">[8]база_7100_7101_7103!$B$43672:$BK$44035</definedName>
    <definedName name="TEST141">[8]база_7100_7101_7103!$B$44036:$BK$44399</definedName>
    <definedName name="TEST142">[8]база_7100_7101_7103!$B$44400:$BK$44763</definedName>
    <definedName name="TEST143">[8]база_7100_7101_7103!$B$44764:$BK$45127</definedName>
    <definedName name="TEST144">[8]база_7100_7101_7103!$B$45128:$BK$45491</definedName>
    <definedName name="TEST145">[8]база_7100_7101_7103!$B$45492:$BK$45855</definedName>
    <definedName name="TEST146">[8]база_7100_7101_7103!$B$45856:$BK$46219</definedName>
    <definedName name="TEST147">[8]база_7100_7101_7103!$B$46220:$BK$46583</definedName>
    <definedName name="TEST148">[8]база_7100_7101_7103!$B$46584:$BK$46947</definedName>
    <definedName name="TEST149">[8]база_7100_7101_7103!$B$46948:$BK$47311</definedName>
    <definedName name="TEST15">[8]база_7100_7101_7103!#REF!</definedName>
    <definedName name="TEST150">[8]база_7100_7101_7103!$B$47312:$BK$47675</definedName>
    <definedName name="TEST151">[8]база_7100_7101_7103!$B$47676:$BK$48039</definedName>
    <definedName name="TEST152">[8]база_7100_7101_7103!$B$48040:$BK$48403</definedName>
    <definedName name="TEST153">[8]база_7100_7101_7103!$B$48404:$BK$48767</definedName>
    <definedName name="TEST154">[8]база_7100_7101_7103!$B$48768:$BK$49131</definedName>
    <definedName name="TEST155">[8]база_7100_7101_7103!$B$49132:$BK$49495</definedName>
    <definedName name="TEST156">[8]база_7100_7101_7103!$B$49496:$BK$49859</definedName>
    <definedName name="TEST157">[8]база_7100_7101_7103!$B$49860:$BK$50223</definedName>
    <definedName name="TEST158">[8]база_7100_7101_7103!$B$50224:$BK$50587</definedName>
    <definedName name="TEST159">[8]база_7100_7101_7103!$B$50588:$BK$50951</definedName>
    <definedName name="TEST16">[8]база_7100_7101_7103!#REF!</definedName>
    <definedName name="TEST160">[8]база_7100_7101_7103!$B$50952:$BK$51315</definedName>
    <definedName name="TEST161">[8]база_7100_7101_7103!$B$51316:$BK$51679</definedName>
    <definedName name="TEST162">[8]база_7100_7101_7103!$B$51680:$BK$52043</definedName>
    <definedName name="TEST163">[8]база_7100_7101_7103!$B$52044:$BK$52407</definedName>
    <definedName name="TEST164">[8]база_7100_7101_7103!$B$52408:$BK$52771</definedName>
    <definedName name="TEST165">[8]база_7100_7101_7103!$B$52772:$BK$53135</definedName>
    <definedName name="TEST166">[8]база_7100_7101_7103!$B$53136:$BK$53499</definedName>
    <definedName name="TEST167">[8]база_7100_7101_7103!$B$53500:$BK$53863</definedName>
    <definedName name="TEST168">[8]база_7100_7101_7103!$B$53864:$BK$54227</definedName>
    <definedName name="TEST169">[8]база_7100_7101_7103!$B$54228:$BK$54591</definedName>
    <definedName name="TEST17">[8]база_7100_7101_7103!#REF!</definedName>
    <definedName name="TEST170">[8]база_7100_7101_7103!$B$54592:$BK$54955</definedName>
    <definedName name="TEST171">[8]база_7100_7101_7103!$B$54956:$BK$55319</definedName>
    <definedName name="TEST172">[8]база_7100_7101_7103!$B$55320:$BK$55683</definedName>
    <definedName name="TEST173">[8]база_7100_7101_7103!$B$55684:$BK$55947</definedName>
    <definedName name="TEST18">[8]база_7100_7101_7103!#REF!</definedName>
    <definedName name="TEST19">[8]база_7100_7101_7103!#REF!</definedName>
    <definedName name="TEST2" localSheetId="0">[19]Заказы!#REF!</definedName>
    <definedName name="TEST2">[20]Заказы!#REF!</definedName>
    <definedName name="TEST20">[8]база_7100_7101_7103!$B$272:$BK$355</definedName>
    <definedName name="TEST21">[8]база_7100_7101_7103!$B$356:$BK$719</definedName>
    <definedName name="TEST22">[8]база_7100_7101_7103!$B$720:$BK$1083</definedName>
    <definedName name="TEST23">[8]база_7100_7101_7103!$B$1084:$BK$1447</definedName>
    <definedName name="TEST24">[8]база_7100_7101_7103!$B$1448:$BK$1811</definedName>
    <definedName name="TEST25">[8]база_7100_7101_7103!$B$1812:$BK$2175</definedName>
    <definedName name="TEST26">[8]база_7100_7101_7103!$B$2176:$BK$2539</definedName>
    <definedName name="TEST27">[8]база_7100_7101_7103!$B$2540:$BK$2903</definedName>
    <definedName name="TEST28">[8]база_7100_7101_7103!$B$2904:$BK$3267</definedName>
    <definedName name="TEST29">[8]база_7100_7101_7103!$B$3268:$BK$3631</definedName>
    <definedName name="TEST3" localSheetId="0">[19]Заказы!#REF!</definedName>
    <definedName name="TEST3">[20]Заказы!#REF!</definedName>
    <definedName name="TEST30">[8]база_7100_7101_7103!$B$3632:$BK$3995</definedName>
    <definedName name="TEST31">[8]база_7100_7101_7103!$B$3996:$BK$4359</definedName>
    <definedName name="TEST32">[8]база_7100_7101_7103!$B$4360:$BK$4723</definedName>
    <definedName name="TEST33">[8]база_7100_7101_7103!$B$4724:$BK$5087</definedName>
    <definedName name="TEST34">[8]база_7100_7101_7103!$B$5088:$BK$5451</definedName>
    <definedName name="TEST35">[8]база_7100_7101_7103!$B$5452:$BK$5815</definedName>
    <definedName name="TEST36">[8]база_7100_7101_7103!$B$5816:$BK$6179</definedName>
    <definedName name="TEST37">[8]база_7100_7101_7103!$B$6180:$BK$6543</definedName>
    <definedName name="TEST38">[8]база_7100_7101_7103!$B$6544:$BK$6907</definedName>
    <definedName name="TEST39">[8]база_7100_7101_7103!$B$6908:$BK$7271</definedName>
    <definedName name="TEST4" localSheetId="0">[19]Заказы!#REF!</definedName>
    <definedName name="TEST4">[20]Заказы!#REF!</definedName>
    <definedName name="TEST40">[8]база_7100_7101_7103!$B$7272:$BK$7635</definedName>
    <definedName name="TEST41">[8]база_7100_7101_7103!$B$7636:$BK$7999</definedName>
    <definedName name="TEST42">[8]база_7100_7101_7103!$B$8000:$BK$8363</definedName>
    <definedName name="TEST43">[8]база_7100_7101_7103!$B$8364:$BK$8727</definedName>
    <definedName name="TEST44">[8]база_7100_7101_7103!$B$8728:$BK$9091</definedName>
    <definedName name="TEST45">[8]база_7100_7101_7103!$B$9092:$BK$9455</definedName>
    <definedName name="TEST46">[8]база_7100_7101_7103!$B$9456:$BK$9819</definedName>
    <definedName name="TEST47">[8]база_7100_7101_7103!$B$9820:$BK$10183</definedName>
    <definedName name="TEST48">[8]база_7100_7101_7103!$B$10184:$BK$10547</definedName>
    <definedName name="TEST49">[8]база_7100_7101_7103!$B$10548:$BK$10911</definedName>
    <definedName name="TEST5" localSheetId="0">[19]Заказы!#REF!</definedName>
    <definedName name="TEST5">[20]Заказы!#REF!</definedName>
    <definedName name="TEST50">[8]база_7100_7101_7103!$B$10912:$BK$11275</definedName>
    <definedName name="TEST51">[8]база_7100_7101_7103!$B$11276:$BK$11639</definedName>
    <definedName name="TEST52">[8]база_7100_7101_7103!$B$11640:$BK$12003</definedName>
    <definedName name="TEST53">[8]база_7100_7101_7103!$B$12004:$BK$12367</definedName>
    <definedName name="TEST54">[8]база_7100_7101_7103!$B$12368:$BK$12731</definedName>
    <definedName name="TEST55">[8]база_7100_7101_7103!$B$12732:$BK$13095</definedName>
    <definedName name="TEST56">[8]база_7100_7101_7103!$B$13096:$BK$13459</definedName>
    <definedName name="TEST57">[8]база_7100_7101_7103!$B$13460:$BK$13823</definedName>
    <definedName name="TEST58">[8]база_7100_7101_7103!$B$13824:$BK$14187</definedName>
    <definedName name="TEST59">[8]база_7100_7101_7103!$B$14188:$BK$14551</definedName>
    <definedName name="TEST6" localSheetId="0">[19]Заказы!#REF!</definedName>
    <definedName name="TEST6">[20]Заказы!#REF!</definedName>
    <definedName name="TEST60">[8]база_7100_7101_7103!$B$14552:$BK$14915</definedName>
    <definedName name="TEST61">[8]база_7100_7101_7103!$B$14916:$BK$15279</definedName>
    <definedName name="TEST62">[8]база_7100_7101_7103!$B$15280:$BK$15643</definedName>
    <definedName name="TEST63">[8]база_7100_7101_7103!$B$15644:$BK$16007</definedName>
    <definedName name="TEST64">[8]база_7100_7101_7103!$B$16008:$BK$16371</definedName>
    <definedName name="TEST65">[8]база_7100_7101_7103!$B$16372:$BK$16735</definedName>
    <definedName name="TEST66">[8]база_7100_7101_7103!$B$16736:$BK$17099</definedName>
    <definedName name="TEST67">[8]база_7100_7101_7103!$B$17100:$BK$17463</definedName>
    <definedName name="TEST68">[8]база_7100_7101_7103!$B$17464:$BK$17827</definedName>
    <definedName name="TEST69">[8]база_7100_7101_7103!$B$17828:$BK$18191</definedName>
    <definedName name="TEST7">[8]база_7100_7101_7103!#REF!</definedName>
    <definedName name="TEST70">[8]база_7100_7101_7103!$B$18192:$BK$18555</definedName>
    <definedName name="TEST71">[8]база_7100_7101_7103!$B$18556:$BK$18919</definedName>
    <definedName name="TEST72">[8]база_7100_7101_7103!$B$18920:$BK$19283</definedName>
    <definedName name="TEST73">[8]база_7100_7101_7103!$B$19284:$BK$19647</definedName>
    <definedName name="TEST74">[8]база_7100_7101_7103!$B$19648:$BK$20011</definedName>
    <definedName name="TEST75">[8]база_7100_7101_7103!$B$20012:$BK$20375</definedName>
    <definedName name="TEST76">[8]база_7100_7101_7103!$B$20376:$BK$20739</definedName>
    <definedName name="TEST77">[8]база_7100_7101_7103!$B$20740:$BK$21103</definedName>
    <definedName name="TEST78">[8]база_7100_7101_7103!$B$21104:$BK$21467</definedName>
    <definedName name="TEST79">[8]база_7100_7101_7103!$B$21468:$BK$21831</definedName>
    <definedName name="TEST8">[8]база_7100_7101_7103!#REF!</definedName>
    <definedName name="TEST80">[8]база_7100_7101_7103!$B$21832:$BK$22195</definedName>
    <definedName name="TEST81">[8]база_7100_7101_7103!$B$22196:$BK$22559</definedName>
    <definedName name="TEST82">[8]база_7100_7101_7103!$B$22560:$BK$22923</definedName>
    <definedName name="TEST83">[8]база_7100_7101_7103!$B$22924:$BK$23287</definedName>
    <definedName name="TEST84">[8]база_7100_7101_7103!$B$23288:$BK$23651</definedName>
    <definedName name="TEST85">[8]база_7100_7101_7103!$B$23652:$BK$24015</definedName>
    <definedName name="TEST86">[8]база_7100_7101_7103!$B$24016:$BK$24379</definedName>
    <definedName name="TEST87">[8]база_7100_7101_7103!$B$24380:$BK$24743</definedName>
    <definedName name="TEST88">[8]база_7100_7101_7103!$B$24744:$BK$25107</definedName>
    <definedName name="TEST89">[8]база_7100_7101_7103!$B$25108:$BK$25471</definedName>
    <definedName name="TEST9">[8]база_7100_7101_7103!#REF!</definedName>
    <definedName name="TEST90">[8]база_7100_7101_7103!$B$25472:$BK$25835</definedName>
    <definedName name="TEST91">[8]база_7100_7101_7103!$B$25836:$BK$26199</definedName>
    <definedName name="TEST92">[8]база_7100_7101_7103!$B$26200:$BK$26563</definedName>
    <definedName name="TEST93">[8]база_7100_7101_7103!$B$26564:$BK$26927</definedName>
    <definedName name="TEST94">[8]база_7100_7101_7103!$B$26928:$BK$27291</definedName>
    <definedName name="TEST95">[8]база_7100_7101_7103!$B$27292:$BK$27655</definedName>
    <definedName name="TEST96">[8]база_7100_7101_7103!$B$27656:$BK$28019</definedName>
    <definedName name="TEST97">[8]база_7100_7101_7103!$B$28020:$BK$28383</definedName>
    <definedName name="TEST98">[8]база_7100_7101_7103!$B$28384:$BK$28747</definedName>
    <definedName name="TEST99">[8]база_7100_7101_7103!$B$28748:$BK$29111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o_recon">[11]ExpRpt!#REF!</definedName>
    <definedName name="top">[11]ExpRpt!#REF!</definedName>
    <definedName name="TOT">"$#REF!.$#REF!$#REF!"</definedName>
    <definedName name="Total_IRR">[12]Calculations!$D$125</definedName>
    <definedName name="UpstreamOp">[7]Main!#REF!</definedName>
    <definedName name="USTax">[7]Main!#REF!</definedName>
    <definedName name="vital1">[4]Настройка!$E$12</definedName>
    <definedName name="vital2">[4]Настройка!$E$13</definedName>
    <definedName name="vital3">[4]Настройка!$E$14</definedName>
    <definedName name="vital4">[4]Настройка!$E$14</definedName>
    <definedName name="vital5">[4]Настройка!$E$15</definedName>
    <definedName name="vital6">[4]Настройка!$E$16</definedName>
    <definedName name="vital8">[4]Настройка!$G$12</definedName>
    <definedName name="vital9">[4]Настройка!$G$13</definedName>
    <definedName name="washp" localSheetId="0">#REF!</definedName>
    <definedName name="washp">#REF!</definedName>
    <definedName name="wrn.TOTAL." hidden="1">{"Input",#N/A,TRUE,"Control";"Summary",#N/A,TRUE,"Control";"NCF",#N/A,TRUE,"Control"}</definedName>
    <definedName name="XXABQ">'[21]Укрупненные марки'!#REF!</definedName>
    <definedName name="а">#REF!</definedName>
    <definedName name="АДР" localSheetId="0">#REF!</definedName>
    <definedName name="АДР">#REF!</definedName>
    <definedName name="АДХ" localSheetId="0">#REF!</definedName>
    <definedName name="АДХ">#REF!</definedName>
    <definedName name="апа" localSheetId="0">finish1</definedName>
    <definedName name="апа">finish1</definedName>
    <definedName name="Вид" localSheetId="0">#REF!</definedName>
    <definedName name="Вид">#REF!</definedName>
    <definedName name="видОтчета">#REF!</definedName>
    <definedName name="ВУТТ">#REF!</definedName>
    <definedName name="годы">[22]TechSheet!$I$7:$I$10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дддд" localSheetId="0">dPath</definedName>
    <definedName name="дддд">dPath</definedName>
    <definedName name="ддддд" localSheetId="0">display_area_2</definedName>
    <definedName name="ддддд">display_area_2</definedName>
    <definedName name="ЖЖЖЖ" localSheetId="0">dPath</definedName>
    <definedName name="ЖЖЖЖ">dPath</definedName>
    <definedName name="ЖЖЖЖЖЖ" localSheetId="0">display_area_2</definedName>
    <definedName name="ЖЖЖЖЖЖ">display_area_2</definedName>
    <definedName name="_xlnm.Print_Titles" localSheetId="0">ПП!$7:$11</definedName>
    <definedName name="к" localSheetId="0">[23]Расчёт!$G$18</definedName>
    <definedName name="к">[24]Расчёт!$G$18</definedName>
    <definedName name="КВЛ" localSheetId="0">#REF!</definedName>
    <definedName name="КВЛ">#REF!</definedName>
    <definedName name="ккк" localSheetId="0">ПП!GoAssetChart</definedName>
    <definedName name="ккк">GoAssetChart</definedName>
    <definedName name="Количество" localSheetId="0">#REF!</definedName>
    <definedName name="Количество">#REF!</definedName>
    <definedName name="кооо" localSheetId="0">display_area_2</definedName>
    <definedName name="кооо">display_area_2</definedName>
    <definedName name="коооо" localSheetId="0">dPath</definedName>
    <definedName name="коооо">dPath</definedName>
    <definedName name="Листы">[22]TechSheet!$I$2:$I$4</definedName>
    <definedName name="Марка" localSheetId="0">#REF!</definedName>
    <definedName name="Марка">#REF!</definedName>
    <definedName name="Марка_ТС" localSheetId="0">OFFSET([25]ТС!$B$9,MATCH('[25]ФОРМА для заполнения'!$G1,[25]ТС!$B$9:$B$378,0)-1,3,COUNTIF([25]ТС!$B$9:$B$378,'[25]ФОРМА для заполнения'!$G1),1)</definedName>
    <definedName name="Марка_ТС">OFFSET([26]ТС!$B$9,MATCH('[26]ФОРМА для заполнения'!$G1,[26]ТС!$B$9:$B$379,0)-1,3,COUNTIF([26]ТС!$B$9:$B$379,'[26]ФОРМА для заполнения'!$G1),1)</definedName>
    <definedName name="Марка_ТС_1" localSheetId="0">OFFSET('[25]ТС 1'!$C$3,MATCH('[25]ФОРМА для заполнения'!$G1,'[25]ТС 1'!$C$3:$C$86,0)-1,1,COUNTIF('[25]ТС 1'!$C$3:$C$86,'[25]ФОРМА для заполнения'!$G1),1)</definedName>
    <definedName name="Марка_ТС_1">OFFSET('[27]ТС 1'!$C$3,MATCH('[27]ФОРМА для заполнения'!$G1,'[27]ТС 1'!$C$3:$C$86,0)-1,1,COUNTIF('[27]ТС 1'!$C$3:$C$86,'[27]ФОРМА для заполнения'!$G1),1)</definedName>
    <definedName name="Местонахождение" localSheetId="0">OFFSET([25]СП!$D$3,MATCH('[25]ФОРМА для заполнения'!$E1,[25]СП!$D$3:$D$128,0)-1,10,COUNTIF([25]СП!$D$3:$D$128,'[25]ФОРМА для заполнения'!$E1),1)</definedName>
    <definedName name="Местонахождение">OFFSET([27]СП!$D$3,MATCH('[27]ФОРМА для заполнения'!$E1,[27]СП!$D$3:$D$128,0)-1,10,COUNTIF([27]СП!$D$3:$D$128,'[27]ФОРМА для заполнения'!$E1),1)</definedName>
    <definedName name="Местонахождение_2" localSheetId="0">[28]СП!$AD$3:$AD$5</definedName>
    <definedName name="Местонахождение_2">[29]СП!$AD$3:$AD$5</definedName>
    <definedName name="месяцы">#REF!</definedName>
    <definedName name="модели" localSheetId="0">OFFSET([30]Лист3!$F$1,MATCH([30]Лист3!$L1,[30]Лист3!$F$1:$F$65536,0)-1,1,COUNTIF([30]Лист3!$F$1:$F$65536,[30]Лист3!$L1),1)</definedName>
    <definedName name="модели">OFFSET([31]Лист3!$F$1,MATCH([31]Лист3!$L1,[31]Лист3!$F$1:$F$65536,0)-1,1,COUNTIF([31]Лист3!$F$1:$F$65536,[31]Лист3!$L1),1)</definedName>
    <definedName name="Наименование_ТС" localSheetId="0">OFFSET([25]ТС!$H$9,MATCH('[25]ФОРМА для заполнения'!$G$13,[25]ТС!$H$9:$H$107,0)-1,2,COUNTIF([25]ТС!$H$9:$H$107,'[25]ФОРМА для заполнения'!$G$13),1)</definedName>
    <definedName name="Наименование_ТС">OFFSET([26]ТС!$H$9,MATCH('[26]ФОРМА для заполнения'!$G$13,[26]ТС!$H$9:$H$107,0)-1,2,COUNTIF([26]ТС!$H$9:$H$107,'[26]ФОРМА для заполнения'!$G$13),1)</definedName>
    <definedName name="Наименование_ТС_1" localSheetId="0">'[25]ТС 1'!$A$3:$A$68</definedName>
    <definedName name="Наименование_ТС_1">'[27]ТС 1'!$A$3:$A$68</definedName>
    <definedName name="накл" localSheetId="0">[23]Расчёт!$G$17</definedName>
    <definedName name="накл">[24]Расчёт!$G$17</definedName>
    <definedName name="_xlnm.Print_Area" localSheetId="0">ПП!$D$1:$DY$29</definedName>
    <definedName name="ооооо" localSheetId="0">finich</definedName>
    <definedName name="ооооо">finich</definedName>
    <definedName name="оооооо" localSheetId="0">finich1</definedName>
    <definedName name="оооооо">finich1</definedName>
    <definedName name="Пробег" localSheetId="0">#REF!</definedName>
    <definedName name="Пробег">#REF!</definedName>
    <definedName name="СтатьяЗатрат" localSheetId="0">[32]Справочник36!$B$3:$B$169</definedName>
    <definedName name="СтатьяЗатрат">[33]Справочник36!$B$3:$B$169</definedName>
    <definedName name="ТНАР" localSheetId="0">#REF!</definedName>
    <definedName name="ТНАР">#REF!</definedName>
    <definedName name="ттттт" localSheetId="0">display_area_2</definedName>
    <definedName name="ттттт">display_area_2</definedName>
    <definedName name="упр" localSheetId="0">display_area_2</definedName>
    <definedName name="упр">display_area_2</definedName>
    <definedName name="управ" localSheetId="0">dPath</definedName>
    <definedName name="управ">dPath</definedName>
    <definedName name="Управление" localSheetId="0">OFFSET([25]СП!$Y$3,MATCH('[25]ФОРМА для заполнения'!$D$13,[25]СП!$Y$3:$Y$83,0)-1,1,COUNTIF([25]СП!$Y$3:$Y$83,'[25]ФОРМА для заполнения'!$D$13),1)</definedName>
    <definedName name="Управление">OFFSET([27]СП!$Y$3,MATCH('[27]ФОРМА для заполнения'!$D$13,[27]СП!$Y$3:$Y$83,0)-1,1,COUNTIF([27]СП!$Y$3:$Y$83,'[27]ФОРМА для заполнения'!$D$13),1)</definedName>
    <definedName name="Управление1" localSheetId="0">#REF!</definedName>
    <definedName name="Управление1">#REF!</definedName>
    <definedName name="ффффф" localSheetId="0">dPath</definedName>
    <definedName name="ффффф">dPath</definedName>
    <definedName name="фыв">"#NAME?"</definedName>
    <definedName name="фыв___0">"#NAME?"</definedName>
    <definedName name="фыва" hidden="1">{"Input",#N/A,TRUE,"Control";"Summary",#N/A,TRUE,"Control";"NCF",#N/A,TRUE,"Control"}</definedName>
    <definedName name="фывап" hidden="1">{"Input",#N/A,TRUE,"Control";"Summary",#N/A,TRUE,"Control";"NCF",#N/A,TRUE,"Control"}</definedName>
    <definedName name="ЦехотделСП" localSheetId="0">OFFSET([25]СП!$AA$3,MATCH('[25]ФОРМА для заполнения'!$D$4,[25]СП!$AA$3:$AA$83,0)-1,1,COUNTIF([25]СП!$AA$3:$AA$83,'[25]ФОРМА для заполнения'!$D$4),1)</definedName>
    <definedName name="ЦехотделСП">OFFSET([27]СП!$AA$3,MATCH('[27]ФОРМА для заполнения'!$D$4,[27]СП!$AA$3:$AA$83,0)-1,1,COUNTIF([27]СП!$AA$3:$AA$83,'[27]ФОРМА для заполнения'!$D$4),1)</definedName>
  </definedNames>
  <calcPr calcId="152511"/>
</workbook>
</file>

<file path=xl/calcChain.xml><?xml version="1.0" encoding="utf-8"?>
<calcChain xmlns="http://schemas.openxmlformats.org/spreadsheetml/2006/main">
  <c r="AQ19" i="58" l="1"/>
  <c r="AP19" i="58"/>
  <c r="AO19" i="58"/>
  <c r="AN19" i="58"/>
  <c r="AM19" i="58"/>
  <c r="AL19" i="58"/>
  <c r="AK19" i="58"/>
  <c r="AJ19" i="58"/>
  <c r="AI19" i="58"/>
  <c r="AH19" i="58"/>
  <c r="AG19" i="58"/>
  <c r="AF19" i="58"/>
  <c r="AE19" i="58"/>
  <c r="AD19" i="58"/>
  <c r="AC19" i="58"/>
  <c r="AB19" i="58"/>
  <c r="AA19" i="58"/>
  <c r="Z19" i="58"/>
  <c r="Y19" i="58"/>
  <c r="X19" i="58"/>
  <c r="W19" i="58"/>
  <c r="V19" i="58"/>
  <c r="U19" i="58"/>
  <c r="T19" i="58"/>
  <c r="M19" i="58"/>
  <c r="L19" i="58"/>
  <c r="CO18" i="58"/>
  <c r="AQ18" i="58"/>
  <c r="AP18" i="58"/>
  <c r="AO18" i="58"/>
  <c r="AN18" i="58"/>
  <c r="AM18" i="58"/>
  <c r="AL18" i="58"/>
  <c r="AK18" i="58"/>
  <c r="AJ18" i="58"/>
  <c r="AI18" i="58"/>
  <c r="AH18" i="58"/>
  <c r="AG18" i="58"/>
  <c r="AF18" i="58"/>
  <c r="AE18" i="58"/>
  <c r="AD18" i="58"/>
  <c r="AC18" i="58"/>
  <c r="AB18" i="58"/>
  <c r="AA18" i="58"/>
  <c r="Z18" i="58"/>
  <c r="Y18" i="58"/>
  <c r="X18" i="58"/>
  <c r="W18" i="58"/>
  <c r="V18" i="58"/>
  <c r="U18" i="58"/>
  <c r="T18" i="58"/>
  <c r="M18" i="58"/>
  <c r="L18" i="58"/>
  <c r="AQ17" i="58"/>
  <c r="AP17" i="58"/>
  <c r="AO17" i="58"/>
  <c r="AN17" i="58"/>
  <c r="AM17" i="58"/>
  <c r="AL17" i="58"/>
  <c r="AK17" i="58"/>
  <c r="AJ17" i="58"/>
  <c r="AI17" i="58"/>
  <c r="AH17" i="58"/>
  <c r="AG17" i="58"/>
  <c r="AF17" i="58"/>
  <c r="AE17" i="58"/>
  <c r="AD17" i="58"/>
  <c r="AC17" i="58"/>
  <c r="AB17" i="58"/>
  <c r="AA17" i="58"/>
  <c r="Z17" i="58"/>
  <c r="Y17" i="58"/>
  <c r="X17" i="58"/>
  <c r="W17" i="58"/>
  <c r="V17" i="58"/>
  <c r="U17" i="58"/>
  <c r="T17" i="58"/>
  <c r="M17" i="58"/>
  <c r="L17" i="58"/>
  <c r="AQ16" i="58"/>
  <c r="AP16" i="58"/>
  <c r="AO16" i="58"/>
  <c r="AN16" i="58"/>
  <c r="AM16" i="58"/>
  <c r="AL16" i="58"/>
  <c r="AK16" i="58"/>
  <c r="AJ16" i="58"/>
  <c r="AI16" i="58"/>
  <c r="AH16" i="58"/>
  <c r="AG16" i="58"/>
  <c r="AF16" i="58"/>
  <c r="AE16" i="58"/>
  <c r="AD16" i="58"/>
  <c r="AC16" i="58"/>
  <c r="AB16" i="58"/>
  <c r="AA16" i="58"/>
  <c r="Z16" i="58"/>
  <c r="Y16" i="58"/>
  <c r="X16" i="58"/>
  <c r="W16" i="58"/>
  <c r="V16" i="58"/>
  <c r="U16" i="58"/>
  <c r="T16" i="58"/>
  <c r="M16" i="58"/>
  <c r="L16" i="58"/>
  <c r="AQ15" i="58"/>
  <c r="AP15" i="58"/>
  <c r="AO15" i="58"/>
  <c r="AN15" i="58"/>
  <c r="AM15" i="58"/>
  <c r="AL15" i="58"/>
  <c r="AK15" i="58"/>
  <c r="AJ15" i="58"/>
  <c r="AI15" i="58"/>
  <c r="AH15" i="58"/>
  <c r="AG15" i="58"/>
  <c r="AF15" i="58"/>
  <c r="AE15" i="58"/>
  <c r="AD15" i="58"/>
  <c r="AC15" i="58"/>
  <c r="AB15" i="58"/>
  <c r="AA15" i="58"/>
  <c r="Z15" i="58"/>
  <c r="Y15" i="58"/>
  <c r="X15" i="58"/>
  <c r="W15" i="58"/>
  <c r="V15" i="58"/>
  <c r="U15" i="58"/>
  <c r="T15" i="58"/>
  <c r="M15" i="58"/>
  <c r="L15" i="58"/>
  <c r="DG17" i="58"/>
  <c r="DF17" i="58"/>
  <c r="DA17" i="58"/>
  <c r="CZ17" i="58"/>
  <c r="CU17" i="58"/>
  <c r="CT17" i="58"/>
  <c r="CO17" i="58"/>
  <c r="CN17" i="58"/>
  <c r="CI17" i="58"/>
  <c r="CH17" i="58"/>
  <c r="CC17" i="58"/>
  <c r="CB17" i="58"/>
  <c r="BW17" i="58"/>
  <c r="BV17" i="58"/>
  <c r="BQ17" i="58"/>
  <c r="BP17" i="58"/>
  <c r="BK17" i="58"/>
  <c r="BJ17" i="58"/>
  <c r="BE17" i="58"/>
  <c r="BD17" i="58"/>
  <c r="AY17" i="58"/>
  <c r="AX17" i="58"/>
  <c r="AS17" i="58"/>
  <c r="AR17" i="58"/>
  <c r="BV16" i="58"/>
  <c r="DG14" i="58"/>
  <c r="DF14" i="58"/>
  <c r="DA14" i="58"/>
  <c r="CZ14" i="58"/>
  <c r="CU14" i="58"/>
  <c r="CT14" i="58"/>
  <c r="CO14" i="58"/>
  <c r="CN14" i="58"/>
  <c r="CI14" i="58"/>
  <c r="CH14" i="58"/>
  <c r="CC14" i="58"/>
  <c r="CB14" i="58"/>
  <c r="BW14" i="58"/>
  <c r="BV14" i="58"/>
  <c r="BQ14" i="58"/>
  <c r="BP14" i="58"/>
  <c r="BK14" i="58"/>
  <c r="BJ14" i="58"/>
  <c r="BE14" i="58"/>
  <c r="BD14" i="58"/>
  <c r="AY14" i="58"/>
  <c r="AX14" i="58"/>
  <c r="AS14" i="58"/>
  <c r="AR14" i="58"/>
  <c r="DG13" i="58"/>
  <c r="DF13" i="58"/>
  <c r="DF16" i="58" s="1"/>
  <c r="DA13" i="58"/>
  <c r="CZ13" i="58"/>
  <c r="CU13" i="58"/>
  <c r="CT13" i="58"/>
  <c r="CO13" i="58"/>
  <c r="CN13" i="58"/>
  <c r="CI13" i="58"/>
  <c r="CH13" i="58"/>
  <c r="CH16" i="58" s="1"/>
  <c r="CC13" i="58"/>
  <c r="CB13" i="58"/>
  <c r="BW13" i="58"/>
  <c r="BV13" i="58"/>
  <c r="BQ13" i="58"/>
  <c r="BP13" i="58"/>
  <c r="BK13" i="58"/>
  <c r="BJ13" i="58"/>
  <c r="BJ16" i="58" s="1"/>
  <c r="BE13" i="58"/>
  <c r="BD13" i="58"/>
  <c r="AY13" i="58"/>
  <c r="AX13" i="58"/>
  <c r="AX16" i="58" s="1"/>
  <c r="AS13" i="58"/>
  <c r="AR13" i="58"/>
  <c r="DG12" i="58"/>
  <c r="DG18" i="58" s="1"/>
  <c r="DF12" i="58"/>
  <c r="DF18" i="58" s="1"/>
  <c r="DA12" i="58"/>
  <c r="DA18" i="58" s="1"/>
  <c r="CZ12" i="58"/>
  <c r="CZ18" i="58" s="1"/>
  <c r="CU12" i="58"/>
  <c r="CU18" i="58" s="1"/>
  <c r="CT12" i="58"/>
  <c r="CT18" i="58" s="1"/>
  <c r="CO12" i="58"/>
  <c r="CN12" i="58"/>
  <c r="CN18" i="58" s="1"/>
  <c r="CI12" i="58"/>
  <c r="CI18" i="58" s="1"/>
  <c r="CH12" i="58"/>
  <c r="CH18" i="58" s="1"/>
  <c r="CC12" i="58"/>
  <c r="CC18" i="58" s="1"/>
  <c r="CB12" i="58"/>
  <c r="BW12" i="58"/>
  <c r="BW18" i="58" s="1"/>
  <c r="BV12" i="58"/>
  <c r="BV18" i="58" s="1"/>
  <c r="BQ12" i="58"/>
  <c r="BQ18" i="58" s="1"/>
  <c r="BP12" i="58"/>
  <c r="BK12" i="58"/>
  <c r="BK18" i="58" s="1"/>
  <c r="BJ12" i="58"/>
  <c r="BJ18" i="58" s="1"/>
  <c r="BE12" i="58"/>
  <c r="BE18" i="58" s="1"/>
  <c r="BD12" i="58"/>
  <c r="AY12" i="58"/>
  <c r="AY18" i="58" s="1"/>
  <c r="AX12" i="58"/>
  <c r="AX18" i="58" s="1"/>
  <c r="AS12" i="58"/>
  <c r="AS18" i="58" s="1"/>
  <c r="AR12" i="58"/>
  <c r="DY11" i="58"/>
  <c r="E11" i="58"/>
  <c r="F11" i="58" s="1"/>
  <c r="G11" i="58" s="1"/>
  <c r="H11" i="58" s="1"/>
  <c r="I11" i="58" s="1"/>
  <c r="J11" i="58" s="1"/>
  <c r="K11" i="58" s="1"/>
  <c r="L11" i="58" s="1"/>
  <c r="M11" i="58" s="1"/>
  <c r="N11" i="58" s="1"/>
  <c r="O11" i="58" s="1"/>
  <c r="P11" i="58" s="1"/>
  <c r="Q11" i="58" s="1"/>
  <c r="R11" i="58" s="1"/>
  <c r="S11" i="58" s="1"/>
  <c r="T11" i="58" s="1"/>
  <c r="U11" i="58" s="1"/>
  <c r="V11" i="58" s="1"/>
  <c r="W11" i="58" s="1"/>
  <c r="X11" i="58" s="1"/>
  <c r="Y11" i="58" s="1"/>
  <c r="Z11" i="58" s="1"/>
  <c r="AA11" i="58" s="1"/>
  <c r="AB11" i="58" s="1"/>
  <c r="AC11" i="58" s="1"/>
  <c r="AD11" i="58" s="1"/>
  <c r="AE11" i="58" s="1"/>
  <c r="AF11" i="58" s="1"/>
  <c r="AG11" i="58" s="1"/>
  <c r="AH11" i="58" s="1"/>
  <c r="AI11" i="58" s="1"/>
  <c r="AJ11" i="58" s="1"/>
  <c r="AK11" i="58" s="1"/>
  <c r="AL11" i="58" s="1"/>
  <c r="AM11" i="58" s="1"/>
  <c r="AN11" i="58" s="1"/>
  <c r="AO11" i="58" s="1"/>
  <c r="AP11" i="58" s="1"/>
  <c r="AQ11" i="58" s="1"/>
  <c r="AR11" i="58" s="1"/>
  <c r="AS11" i="58" s="1"/>
  <c r="AT11" i="58" s="1"/>
  <c r="AU11" i="58" s="1"/>
  <c r="AV11" i="58" s="1"/>
  <c r="AW11" i="58" s="1"/>
  <c r="AX11" i="58" s="1"/>
  <c r="AY11" i="58" s="1"/>
  <c r="AZ11" i="58" s="1"/>
  <c r="BA11" i="58" s="1"/>
  <c r="BB11" i="58" s="1"/>
  <c r="BC11" i="58" s="1"/>
  <c r="BD11" i="58" s="1"/>
  <c r="BE11" i="58" s="1"/>
  <c r="BF11" i="58" s="1"/>
  <c r="BG11" i="58" s="1"/>
  <c r="BH11" i="58" s="1"/>
  <c r="BI11" i="58" s="1"/>
  <c r="BJ11" i="58" s="1"/>
  <c r="BK11" i="58" s="1"/>
  <c r="BL11" i="58" s="1"/>
  <c r="BM11" i="58" s="1"/>
  <c r="BN11" i="58" s="1"/>
  <c r="BO11" i="58" s="1"/>
  <c r="BP11" i="58" s="1"/>
  <c r="BQ11" i="58" s="1"/>
  <c r="BR11" i="58" s="1"/>
  <c r="BS11" i="58" s="1"/>
  <c r="BT11" i="58" s="1"/>
  <c r="BU11" i="58" s="1"/>
  <c r="BV11" i="58" s="1"/>
  <c r="BW11" i="58" s="1"/>
  <c r="BX11" i="58" s="1"/>
  <c r="BY11" i="58" s="1"/>
  <c r="BZ11" i="58" s="1"/>
  <c r="CA11" i="58" s="1"/>
  <c r="CB11" i="58" s="1"/>
  <c r="CC11" i="58" s="1"/>
  <c r="CD11" i="58" s="1"/>
  <c r="CE11" i="58" s="1"/>
  <c r="CF11" i="58" s="1"/>
  <c r="CG11" i="58" s="1"/>
  <c r="CH11" i="58" s="1"/>
  <c r="CI11" i="58" s="1"/>
  <c r="CJ11" i="58" s="1"/>
  <c r="CK11" i="58" s="1"/>
  <c r="CL11" i="58" s="1"/>
  <c r="CM11" i="58" s="1"/>
  <c r="CN11" i="58" s="1"/>
  <c r="CO11" i="58" s="1"/>
  <c r="CP11" i="58" s="1"/>
  <c r="CQ11" i="58" s="1"/>
  <c r="CR11" i="58" s="1"/>
  <c r="CS11" i="58" s="1"/>
  <c r="CT11" i="58" s="1"/>
  <c r="CU11" i="58" s="1"/>
  <c r="CV11" i="58" s="1"/>
  <c r="CW11" i="58" s="1"/>
  <c r="CX11" i="58" s="1"/>
  <c r="CY11" i="58" s="1"/>
  <c r="CZ11" i="58" s="1"/>
  <c r="DA11" i="58" s="1"/>
  <c r="DB11" i="58" s="1"/>
  <c r="DC11" i="58" s="1"/>
  <c r="DD11" i="58" s="1"/>
  <c r="DE11" i="58" s="1"/>
  <c r="DF11" i="58" s="1"/>
  <c r="DG11" i="58" s="1"/>
  <c r="DH11" i="58" s="1"/>
  <c r="DI11" i="58" s="1"/>
  <c r="DJ11" i="58" s="1"/>
  <c r="DK11" i="58" s="1"/>
  <c r="DL11" i="58" s="1"/>
  <c r="DM11" i="58" s="1"/>
  <c r="DN11" i="58" s="1"/>
  <c r="DO11" i="58" s="1"/>
  <c r="DP11" i="58" s="1"/>
  <c r="DQ11" i="58" s="1"/>
  <c r="DR11" i="58" s="1"/>
  <c r="DS11" i="58" s="1"/>
  <c r="DT11" i="58" s="1"/>
  <c r="DU11" i="58" s="1"/>
  <c r="DV11" i="58" s="1"/>
  <c r="AP8" i="58"/>
  <c r="AN8" i="58"/>
  <c r="AL8" i="58"/>
  <c r="AJ8" i="58"/>
  <c r="AH8" i="58"/>
  <c r="AF8" i="58"/>
  <c r="AD8" i="58"/>
  <c r="AB8" i="58"/>
  <c r="Z8" i="58"/>
  <c r="X8" i="58"/>
  <c r="V8" i="58"/>
  <c r="T8" i="58"/>
  <c r="AR16" i="58" l="1"/>
  <c r="BD16" i="58"/>
  <c r="BP16" i="58"/>
  <c r="CB16" i="58"/>
  <c r="BE16" i="58"/>
  <c r="CO16" i="58"/>
  <c r="AS16" i="58"/>
  <c r="BQ16" i="58"/>
  <c r="DA16" i="58"/>
  <c r="AR18" i="58"/>
  <c r="BD18" i="58"/>
  <c r="BP18" i="58"/>
  <c r="CB18" i="58"/>
  <c r="CN16" i="58"/>
  <c r="CZ16" i="58"/>
  <c r="CC16" i="58"/>
  <c r="CT16" i="58"/>
  <c r="AY16" i="58"/>
  <c r="BK16" i="58"/>
  <c r="BW16" i="58"/>
  <c r="CI16" i="58"/>
  <c r="CU16" i="58"/>
  <c r="DG16" i="58"/>
  <c r="AT12" i="58"/>
  <c r="AT18" i="58" s="1"/>
  <c r="BF12" i="58"/>
  <c r="BF18" i="58" s="1"/>
  <c r="CP12" i="58"/>
  <c r="CP18" i="58" s="1"/>
  <c r="BR13" i="58"/>
  <c r="AU14" i="58"/>
  <c r="DJ13" i="58"/>
  <c r="BM17" i="58"/>
  <c r="CX13" i="58"/>
  <c r="CQ13" i="58"/>
  <c r="BF14" i="58"/>
  <c r="CE14" i="58"/>
  <c r="BG14" i="58"/>
  <c r="DC13" i="58"/>
  <c r="BB14" i="58"/>
  <c r="BZ14" i="58"/>
  <c r="BN12" i="58"/>
  <c r="BN18" i="58" s="1"/>
  <c r="AT17" i="58"/>
  <c r="BF17" i="58"/>
  <c r="CE17" i="58"/>
  <c r="BB13" i="58"/>
  <c r="CP13" i="58"/>
  <c r="BG12" i="58"/>
  <c r="BG18" i="58" s="1"/>
  <c r="BR12" i="58"/>
  <c r="BR18" i="58" s="1"/>
  <c r="DC12" i="58"/>
  <c r="DC18" i="58" s="1"/>
  <c r="BA17" i="58"/>
  <c r="DJ17" i="58"/>
  <c r="DI17" i="58"/>
  <c r="DH17" i="58"/>
  <c r="BS14" i="58"/>
  <c r="DB12" i="58"/>
  <c r="DB18" i="58" s="1"/>
  <c r="BZ13" i="58"/>
  <c r="CL13" i="58"/>
  <c r="BS12" i="58"/>
  <c r="BS18" i="58" s="1"/>
  <c r="CD12" i="58"/>
  <c r="CD18" i="58" s="1"/>
  <c r="CE13" i="58"/>
  <c r="BN14" i="58"/>
  <c r="DL12" i="58"/>
  <c r="DL18" i="58" s="1"/>
  <c r="AV13" i="58"/>
  <c r="AT13" i="58"/>
  <c r="AU13" i="58"/>
  <c r="CW14" i="58"/>
  <c r="CX14" i="58"/>
  <c r="CE12" i="58"/>
  <c r="CE18" i="58" s="1"/>
  <c r="BM13" i="58"/>
  <c r="BN13" i="58"/>
  <c r="DD14" i="58"/>
  <c r="DB14" i="58"/>
  <c r="DC14" i="58"/>
  <c r="CQ12" i="58"/>
  <c r="CQ18" i="58" s="1"/>
  <c r="CF14" i="58"/>
  <c r="CD14" i="58"/>
  <c r="AV12" i="58"/>
  <c r="AV18" i="58" s="1"/>
  <c r="CR12" i="58"/>
  <c r="CR18" i="58" s="1"/>
  <c r="BT13" i="58"/>
  <c r="CK13" i="58"/>
  <c r="BA14" i="58"/>
  <c r="CQ14" i="58"/>
  <c r="BN17" i="58"/>
  <c r="BL17" i="58"/>
  <c r="AU12" i="58"/>
  <c r="AU18" i="58" s="1"/>
  <c r="DD12" i="58"/>
  <c r="DD18" i="58" s="1"/>
  <c r="BG13" i="58"/>
  <c r="BS13" i="58"/>
  <c r="CR13" i="58"/>
  <c r="DI13" i="58"/>
  <c r="BH14" i="58"/>
  <c r="BY14" i="58"/>
  <c r="CL14" i="58"/>
  <c r="AZ17" i="58"/>
  <c r="BX17" i="58"/>
  <c r="CL17" i="58"/>
  <c r="CJ17" i="58"/>
  <c r="CK17" i="58"/>
  <c r="BG17" i="58"/>
  <c r="DM17" i="58"/>
  <c r="AX19" i="58"/>
  <c r="AX15" i="58"/>
  <c r="BB12" i="58"/>
  <c r="BB18" i="58" s="1"/>
  <c r="BV19" i="58"/>
  <c r="BV15" i="58"/>
  <c r="CH19" i="58"/>
  <c r="CH15" i="58"/>
  <c r="CL12" i="58"/>
  <c r="CL18" i="58" s="1"/>
  <c r="CX12" i="58"/>
  <c r="CX18" i="58" s="1"/>
  <c r="CF13" i="58"/>
  <c r="AV14" i="58"/>
  <c r="DM14" i="58"/>
  <c r="BJ19" i="58"/>
  <c r="BJ15" i="58"/>
  <c r="BT14" i="58"/>
  <c r="CR14" i="58"/>
  <c r="BW19" i="58"/>
  <c r="BW15" i="58"/>
  <c r="CI19" i="58"/>
  <c r="CI15" i="58"/>
  <c r="CU19" i="58"/>
  <c r="CU15" i="58"/>
  <c r="AZ13" i="58"/>
  <c r="BX13" i="58"/>
  <c r="CV13" i="58"/>
  <c r="CJ14" i="58"/>
  <c r="BL12" i="58"/>
  <c r="BL18" i="58" s="1"/>
  <c r="DB13" i="58"/>
  <c r="DL13" i="58"/>
  <c r="DJ14" i="58"/>
  <c r="BZ12" i="58"/>
  <c r="BZ18" i="58" s="1"/>
  <c r="CT19" i="58"/>
  <c r="CT15" i="58"/>
  <c r="DG15" i="58"/>
  <c r="DG19" i="58"/>
  <c r="DM12" i="58"/>
  <c r="DM18" i="58" s="1"/>
  <c r="BH13" i="58"/>
  <c r="DD13" i="58"/>
  <c r="DL14" i="58"/>
  <c r="AY19" i="58"/>
  <c r="AY15" i="58"/>
  <c r="BK15" i="58"/>
  <c r="BK19" i="58"/>
  <c r="DH12" i="58"/>
  <c r="DH18" i="58" s="1"/>
  <c r="BL14" i="58"/>
  <c r="DH14" i="58"/>
  <c r="AR19" i="58"/>
  <c r="AR15" i="58"/>
  <c r="AZ12" i="58"/>
  <c r="AZ18" i="58" s="1"/>
  <c r="BD19" i="58"/>
  <c r="BD15" i="58"/>
  <c r="BH12" i="58"/>
  <c r="BH18" i="58" s="1"/>
  <c r="BP19" i="58"/>
  <c r="BP15" i="58"/>
  <c r="BT12" i="58"/>
  <c r="BT18" i="58" s="1"/>
  <c r="BX12" i="58"/>
  <c r="BX18" i="58" s="1"/>
  <c r="CB19" i="58"/>
  <c r="CB15" i="58"/>
  <c r="CF12" i="58"/>
  <c r="CF18" i="58" s="1"/>
  <c r="CJ12" i="58"/>
  <c r="CJ18" i="58" s="1"/>
  <c r="CN19" i="58"/>
  <c r="CN15" i="58"/>
  <c r="CV12" i="58"/>
  <c r="CV18" i="58" s="1"/>
  <c r="CZ19" i="58"/>
  <c r="CZ15" i="58"/>
  <c r="DJ12" i="58"/>
  <c r="DJ18" i="58" s="1"/>
  <c r="BF13" i="58"/>
  <c r="CD13" i="58"/>
  <c r="DM13" i="58"/>
  <c r="AT14" i="58"/>
  <c r="BR14" i="58"/>
  <c r="CP14" i="58"/>
  <c r="AS15" i="58"/>
  <c r="AS19" i="58"/>
  <c r="BA12" i="58"/>
  <c r="BA18" i="58" s="1"/>
  <c r="BE15" i="58"/>
  <c r="BE19" i="58"/>
  <c r="BM12" i="58"/>
  <c r="BM18" i="58" s="1"/>
  <c r="BQ15" i="58"/>
  <c r="BQ19" i="58"/>
  <c r="BY12" i="58"/>
  <c r="BY18" i="58" s="1"/>
  <c r="CC15" i="58"/>
  <c r="CC19" i="58"/>
  <c r="CK12" i="58"/>
  <c r="CK18" i="58" s="1"/>
  <c r="CO15" i="58"/>
  <c r="CO19" i="58"/>
  <c r="CW12" i="58"/>
  <c r="CW18" i="58" s="1"/>
  <c r="DF19" i="58"/>
  <c r="DF15" i="58"/>
  <c r="DI12" i="58"/>
  <c r="DI18" i="58" s="1"/>
  <c r="BA13" i="58"/>
  <c r="BL13" i="58"/>
  <c r="BY13" i="58"/>
  <c r="CJ13" i="58"/>
  <c r="CW13" i="58"/>
  <c r="DH13" i="58"/>
  <c r="AZ14" i="58"/>
  <c r="BM14" i="58"/>
  <c r="BX14" i="58"/>
  <c r="CK14" i="58"/>
  <c r="CV14" i="58"/>
  <c r="DI14" i="58"/>
  <c r="CQ17" i="58"/>
  <c r="CR17" i="58"/>
  <c r="CP17" i="58"/>
  <c r="DC17" i="58"/>
  <c r="DD17" i="58"/>
  <c r="DB17" i="58"/>
  <c r="DL17" i="58"/>
  <c r="BR17" i="58"/>
  <c r="CV17" i="58"/>
  <c r="CX17" i="58"/>
  <c r="CW17" i="58"/>
  <c r="DA15" i="58"/>
  <c r="DA19" i="58"/>
  <c r="BB17" i="58"/>
  <c r="BH17" i="58"/>
  <c r="BY17" i="58"/>
  <c r="CD17" i="58"/>
  <c r="AU17" i="58"/>
  <c r="AV17" i="58"/>
  <c r="BZ17" i="58"/>
  <c r="CF17" i="58"/>
  <c r="BS17" i="58"/>
  <c r="BT17" i="58"/>
  <c r="DL16" i="58" l="1"/>
  <c r="DM16" i="58"/>
  <c r="CW16" i="58"/>
  <c r="BA16" i="58"/>
  <c r="AZ16" i="58"/>
  <c r="CL16" i="58"/>
  <c r="CP16" i="58"/>
  <c r="CK16" i="58"/>
  <c r="DH16" i="58"/>
  <c r="BG16" i="58"/>
  <c r="DI16" i="58"/>
  <c r="BM16" i="58"/>
  <c r="CJ16" i="58"/>
  <c r="BX16" i="58"/>
  <c r="BH16" i="58"/>
  <c r="BB16" i="58"/>
  <c r="CR16" i="58"/>
  <c r="CQ16" i="58"/>
  <c r="CE16" i="58"/>
  <c r="CD16" i="58"/>
  <c r="DC16" i="58"/>
  <c r="BN16" i="58"/>
  <c r="BF16" i="58"/>
  <c r="DJ16" i="58"/>
  <c r="CX16" i="58"/>
  <c r="AU16" i="58"/>
  <c r="BY16" i="58"/>
  <c r="CV16" i="58"/>
  <c r="CF16" i="58"/>
  <c r="BT16" i="58"/>
  <c r="BZ16" i="58"/>
  <c r="BL16" i="58"/>
  <c r="DD16" i="58"/>
  <c r="AV16" i="58"/>
  <c r="BS16" i="58"/>
  <c r="DB16" i="58"/>
  <c r="BR16" i="58"/>
  <c r="AT16" i="58"/>
  <c r="DP13" i="58"/>
  <c r="DO13" i="58"/>
  <c r="DN17" i="58"/>
  <c r="DC15" i="58"/>
  <c r="BG19" i="58"/>
  <c r="DL15" i="58"/>
  <c r="CR19" i="58"/>
  <c r="BS19" i="58"/>
  <c r="BN19" i="58"/>
  <c r="DP17" i="58"/>
  <c r="DO17" i="58"/>
  <c r="CE19" i="58"/>
  <c r="DL19" i="58"/>
  <c r="AU15" i="58"/>
  <c r="CR15" i="58"/>
  <c r="CQ15" i="58"/>
  <c r="DB15" i="58"/>
  <c r="AV19" i="58"/>
  <c r="DN13" i="58"/>
  <c r="CV19" i="58"/>
  <c r="CV20" i="58" s="1"/>
  <c r="CV15" i="58"/>
  <c r="CF19" i="58"/>
  <c r="CF15" i="58"/>
  <c r="BT19" i="58"/>
  <c r="BT15" i="58"/>
  <c r="CE15" i="58"/>
  <c r="CP19" i="58"/>
  <c r="CP20" i="58" s="1"/>
  <c r="BF15" i="58"/>
  <c r="CD19" i="58"/>
  <c r="CD20" i="58" s="1"/>
  <c r="AT19" i="58"/>
  <c r="AT20" i="58" s="1"/>
  <c r="DC19" i="58"/>
  <c r="DD15" i="58"/>
  <c r="CW15" i="58"/>
  <c r="CW19" i="58"/>
  <c r="CK15" i="58"/>
  <c r="CK19" i="58"/>
  <c r="BY15" i="58"/>
  <c r="BY19" i="58"/>
  <c r="BM15" i="58"/>
  <c r="BM19" i="58"/>
  <c r="BA15" i="58"/>
  <c r="BA19" i="58"/>
  <c r="DJ19" i="58"/>
  <c r="DJ15" i="58"/>
  <c r="DP12" i="58"/>
  <c r="DP18" i="58" s="1"/>
  <c r="DH19" i="58"/>
  <c r="DH20" i="58" s="1"/>
  <c r="DH15" i="58"/>
  <c r="DN12" i="58"/>
  <c r="DN18" i="58" s="1"/>
  <c r="BZ19" i="58"/>
  <c r="BZ15" i="58"/>
  <c r="BF19" i="58"/>
  <c r="BF20" i="58" s="1"/>
  <c r="DP14" i="58"/>
  <c r="BS15" i="58"/>
  <c r="CX19" i="58"/>
  <c r="CX15" i="58"/>
  <c r="DD19" i="58"/>
  <c r="DO14" i="58"/>
  <c r="DI15" i="58"/>
  <c r="DI19" i="58"/>
  <c r="DO12" i="58"/>
  <c r="DO18" i="58" s="1"/>
  <c r="AZ19" i="58"/>
  <c r="AZ20" i="58" s="1"/>
  <c r="AZ15" i="58"/>
  <c r="CQ19" i="58"/>
  <c r="AU19" i="58"/>
  <c r="DM15" i="58"/>
  <c r="DM19" i="58"/>
  <c r="BR15" i="58"/>
  <c r="BL19" i="58"/>
  <c r="BL20" i="58" s="1"/>
  <c r="BL15" i="58"/>
  <c r="BG15" i="58"/>
  <c r="DB19" i="58"/>
  <c r="DB20" i="58" s="1"/>
  <c r="CL19" i="58"/>
  <c r="CL15" i="58"/>
  <c r="AV15" i="58"/>
  <c r="BN15" i="58"/>
  <c r="CJ19" i="58"/>
  <c r="CJ20" i="58" s="1"/>
  <c r="CJ15" i="58"/>
  <c r="BX19" i="58"/>
  <c r="BX20" i="58" s="1"/>
  <c r="BX15" i="58"/>
  <c r="BH19" i="58"/>
  <c r="BH15" i="58"/>
  <c r="DN14" i="58"/>
  <c r="CP15" i="58"/>
  <c r="BR19" i="58"/>
  <c r="BR20" i="58" s="1"/>
  <c r="CD15" i="58"/>
  <c r="AT15" i="58"/>
  <c r="BB19" i="58"/>
  <c r="BB15" i="58"/>
  <c r="DO16" i="58" l="1"/>
  <c r="DN16" i="58"/>
  <c r="DP16" i="58"/>
  <c r="DK20" i="58"/>
  <c r="DP19" i="58"/>
  <c r="DP15" i="58"/>
  <c r="DN19" i="58"/>
  <c r="DN15" i="58"/>
  <c r="DO19" i="58"/>
  <c r="DO15" i="58"/>
  <c r="CM17" i="58" l="1"/>
  <c r="CY17" i="58"/>
  <c r="CG17" i="58"/>
  <c r="DK17" i="58"/>
  <c r="BU17" i="58"/>
  <c r="CS17" i="58"/>
  <c r="AW17" i="58"/>
  <c r="CA17" i="58"/>
  <c r="DE17" i="58"/>
  <c r="BC17" i="58"/>
  <c r="BO17" i="58"/>
  <c r="BI17" i="58"/>
  <c r="DT17" i="58" l="1"/>
  <c r="BI14" i="58"/>
  <c r="BC12" i="58"/>
  <c r="BC18" i="58" s="1"/>
  <c r="BI13" i="58"/>
  <c r="DV17" i="58" l="1"/>
  <c r="DU17" i="58"/>
  <c r="CS14" i="58"/>
  <c r="DK14" i="58"/>
  <c r="CM14" i="58"/>
  <c r="DE14" i="58"/>
  <c r="CG14" i="58"/>
  <c r="BU14" i="58"/>
  <c r="BC14" i="58"/>
  <c r="AW14" i="58"/>
  <c r="CY14" i="58"/>
  <c r="DT14" i="58"/>
  <c r="CA14" i="58"/>
  <c r="BO14" i="58"/>
  <c r="CG12" i="58"/>
  <c r="CG18" i="58" s="1"/>
  <c r="DE12" i="58"/>
  <c r="DE18" i="58" s="1"/>
  <c r="DT12" i="58"/>
  <c r="DT18" i="58" s="1"/>
  <c r="BU12" i="58"/>
  <c r="BU18" i="58" s="1"/>
  <c r="CA12" i="58"/>
  <c r="CA18" i="58" s="1"/>
  <c r="CY12" i="58"/>
  <c r="CY18" i="58" s="1"/>
  <c r="AW12" i="58"/>
  <c r="AW18" i="58" s="1"/>
  <c r="DK12" i="58"/>
  <c r="DK18" i="58" s="1"/>
  <c r="CM12" i="58"/>
  <c r="CM18" i="58" s="1"/>
  <c r="BO12" i="58"/>
  <c r="BO18" i="58" s="1"/>
  <c r="CS12" i="58"/>
  <c r="CS18" i="58" s="1"/>
  <c r="BI12" i="58"/>
  <c r="BI18" i="58" s="1"/>
  <c r="CM13" i="58"/>
  <c r="BU13" i="58"/>
  <c r="CG13" i="58"/>
  <c r="DT13" i="58"/>
  <c r="DE13" i="58"/>
  <c r="BO13" i="58"/>
  <c r="DK13" i="58"/>
  <c r="CA13" i="58"/>
  <c r="CY13" i="58"/>
  <c r="CS13" i="58"/>
  <c r="BC13" i="58"/>
  <c r="AW13" i="58"/>
  <c r="DU14" i="58" l="1"/>
  <c r="DV14" i="58" s="1"/>
  <c r="DU13" i="58"/>
  <c r="DV13" i="58" s="1"/>
  <c r="CA16" i="58"/>
  <c r="BI16" i="58"/>
  <c r="BC16" i="58"/>
  <c r="CS16" i="58"/>
  <c r="CM16" i="58"/>
  <c r="DE16" i="58"/>
  <c r="AW16" i="58"/>
  <c r="BU16" i="58"/>
  <c r="BO16" i="58"/>
  <c r="DK16" i="58"/>
  <c r="CY16" i="58"/>
  <c r="CG16" i="58"/>
  <c r="DU12" i="58"/>
  <c r="DU18" i="58" s="1"/>
  <c r="DT16" i="58"/>
  <c r="BI15" i="58"/>
  <c r="CM19" i="58"/>
  <c r="AW19" i="58"/>
  <c r="CM15" i="58"/>
  <c r="CS19" i="58"/>
  <c r="CS15" i="58"/>
  <c r="AW15" i="58"/>
  <c r="BU15" i="58"/>
  <c r="DE15" i="58"/>
  <c r="BC15" i="58"/>
  <c r="BI19" i="58"/>
  <c r="BC19" i="58"/>
  <c r="BO15" i="58"/>
  <c r="CG15" i="58"/>
  <c r="DK19" i="58"/>
  <c r="CA19" i="58"/>
  <c r="CA15" i="58"/>
  <c r="CY15" i="58"/>
  <c r="DE19" i="58"/>
  <c r="BO19" i="58"/>
  <c r="CG19" i="58"/>
  <c r="CY19" i="58"/>
  <c r="DK15" i="58"/>
  <c r="BU19" i="58"/>
  <c r="DT15" i="58"/>
  <c r="DT19" i="58"/>
  <c r="DV12" i="58"/>
  <c r="DV18" i="58" s="1"/>
  <c r="DU16" i="58" l="1"/>
  <c r="DV16" i="58"/>
  <c r="DU15" i="58"/>
  <c r="DU19" i="58"/>
  <c r="DV19" i="58"/>
  <c r="DV15" i="58"/>
</calcChain>
</file>

<file path=xl/sharedStrings.xml><?xml version="1.0" encoding="utf-8"?>
<sst xmlns="http://schemas.openxmlformats.org/spreadsheetml/2006/main" count="178" uniqueCount="70">
  <si>
    <t>Наименование ТС</t>
  </si>
  <si>
    <t>Марка ТС</t>
  </si>
  <si>
    <t>ИТОГО</t>
  </si>
  <si>
    <t xml:space="preserve">Управление </t>
  </si>
  <si>
    <t>Режим работы</t>
  </si>
  <si>
    <t>Код марки</t>
  </si>
  <si>
    <t>Вид транспорта</t>
  </si>
  <si>
    <t xml:space="preserve">Кол-во техники в смену </t>
  </si>
  <si>
    <t xml:space="preserve">Продолж-ть смены            </t>
  </si>
  <si>
    <t>Пробег за смену</t>
  </si>
  <si>
    <t>Работа верхн. оборудов.</t>
  </si>
  <si>
    <t>ВД</t>
  </si>
  <si>
    <t>МВЗ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</si>
  <si>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</si>
  <si>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</si>
  <si>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</si>
  <si>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</si>
  <si>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</si>
  <si>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</si>
  <si>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</si>
  <si>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</si>
  <si>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</si>
  <si>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</si>
  <si>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</si>
  <si>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</si>
  <si>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Объем услуг за период</t>
  </si>
  <si>
    <t>Стоимость объема услуг за период, 
без НДС</t>
  </si>
  <si>
    <t>НДС</t>
  </si>
  <si>
    <t>Стоимость объема услуг за период, 
с НДС</t>
  </si>
  <si>
    <t>I см</t>
  </si>
  <si>
    <t>II см</t>
  </si>
  <si>
    <t>маш
-дни 
(I см)</t>
  </si>
  <si>
    <t>маш
-дни 
(II см)</t>
  </si>
  <si>
    <t>маш
-час</t>
  </si>
  <si>
    <t>км</t>
  </si>
  <si>
    <t>мот
-час</t>
  </si>
  <si>
    <t>Сумма без НДС, руб</t>
  </si>
  <si>
    <t>ед</t>
  </si>
  <si>
    <t>маш-час</t>
  </si>
  <si>
    <t>мот-час</t>
  </si>
  <si>
    <t>руб.</t>
  </si>
  <si>
    <t>Ванкорское м/ррабочий</t>
  </si>
  <si>
    <t>Ванкорское м/р</t>
  </si>
  <si>
    <t>Легковой</t>
  </si>
  <si>
    <t>в том числе:</t>
  </si>
  <si>
    <t>Технологический</t>
  </si>
  <si>
    <t>Грузоперевозящий</t>
  </si>
  <si>
    <t>Вахтовый</t>
  </si>
  <si>
    <t>ОД-58</t>
  </si>
  <si>
    <t xml:space="preserve">ЗАКАЗЧИК:                                                        </t>
  </si>
  <si>
    <t>7104000000/2</t>
  </si>
  <si>
    <t>7104000000/1</t>
  </si>
  <si>
    <t>Генеральный директор</t>
  </si>
  <si>
    <t>Стоимость услуг, без НДС</t>
  </si>
  <si>
    <t>Маш-час, руб.</t>
  </si>
  <si>
    <t>Км пробега, руб.</t>
  </si>
  <si>
    <t>Мото-час, руб.</t>
  </si>
  <si>
    <t>Приложение №4</t>
  </si>
  <si>
    <t xml:space="preserve">ИСПОЛНИТЕЛЬ: </t>
  </si>
  <si>
    <t xml:space="preserve">            м.п.                                                                                                   </t>
  </si>
  <si>
    <t xml:space="preserve">                    м.п.</t>
  </si>
  <si>
    <t>Производственная программа по оказанию транспортных услуг для ООО "Славнефть-Красноярскнефтегаз" на 2016г.</t>
  </si>
  <si>
    <t>________________ /С.В. Гнатченко/</t>
  </si>
  <si>
    <t>2016г.</t>
  </si>
  <si>
    <t>к договору №                      от</t>
  </si>
  <si>
    <t>Исполнитель</t>
  </si>
  <si>
    <t>_______________ /_______________/</t>
  </si>
  <si>
    <t>Цех/отдел/СП 
(Куст)</t>
  </si>
  <si>
    <t>Местонахождение
(скважина)</t>
  </si>
  <si>
    <t>1. В процессе оказания услуг, для организации эффективной работы основного транспорта (указан в настоящей производственной программе), Исполнитель использует вспомогательный транспорт: автотопливозаправщик 1 ед. (заправка основного транспорта в линии), вахтовый автобус 1. ед (доставка сменного персонала (водители) в линию). Затраты на вспомогательный транспорт включаются в тариф автоцистерны для перевозки тех воды и не предъявляются к оплате ООО «Славнефть-Красноярскнефтегаз».
2. Исполнитель самостоятельно и за свой счет оборудует участок заправки автоцистерн на водозаборе с использованием мотопомп и мобильных зданий. Производительность мотопомп и их количество должно исключать вынужденные простои автоцистерн при их загрузке водой на водозаборе.
3. Автоцистерны должны быть оборудованы насосами для слива жидкости в наземный резервуар.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</si>
</sst>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,"/>
    <numFmt numFmtId="167" formatCode="_-* #,##0\ &quot;d.&quot;_-;\-* #,##0\ &quot;d.&quot;_-;_-* &quot;-&quot;\ &quot;d.&quot;_-;_-@_-"/>
    <numFmt numFmtId="168" formatCode="_-* #,##0\ _р_._-;\-* #,##0\ _р_._-;_-* &quot;-&quot;\ _р_._-;_-@_-"/>
    <numFmt numFmtId="169" formatCode="_(&quot;$&quot;* #,##0_);_(&quot;$&quot;* \(#,##0\);_(&quot;$&quot;* &quot;-&quot;_);_(@_)"/>
    <numFmt numFmtId="170" formatCode="0.00_)"/>
    <numFmt numFmtId="171" formatCode="#,##0.00;\(#,##0.00\)"/>
    <numFmt numFmtId="172" formatCode="_-* #,##0\ _d_._-;\-* #,##0\ _d_._-;_-* &quot;-&quot;\ _d_._-;_-@_-"/>
    <numFmt numFmtId="173" formatCode="_-* #,##0.00\ _р_._-;\-* #,##0.00\ _р_._-;_-* &quot;-&quot;??\ _р_._-;_-@_-"/>
    <numFmt numFmtId="174" formatCode="#,##0_ ;\-#,##0\ "/>
    <numFmt numFmtId="175" formatCode="#,##0.00_ ;\-#,##0.00\ "/>
  </numFmts>
  <fonts count="5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Courier New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38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i/>
      <sz val="16"/>
      <name val="Helv"/>
    </font>
    <font>
      <sz val="9"/>
      <color indexed="8"/>
      <name val="Arial"/>
      <family val="2"/>
      <charset val="204"/>
    </font>
    <font>
      <sz val="8"/>
      <name val="Helv"/>
      <charset val="204"/>
    </font>
    <font>
      <sz val="8"/>
      <name val="Helv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8" tint="0.79998168889431442"/>
      <name val="Times New Roman"/>
      <family val="1"/>
      <charset val="204"/>
    </font>
    <font>
      <b/>
      <sz val="9"/>
      <color theme="8" tint="0.79998168889431442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48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331">
    <xf numFmtId="0" fontId="0" fillId="0" borderId="0"/>
    <xf numFmtId="165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1" fillId="5" borderId="0" applyNumberFormat="0" applyBorder="0" applyAlignment="0" applyProtection="0"/>
    <xf numFmtId="0" fontId="12" fillId="22" borderId="27" applyNumberFormat="0" applyAlignment="0" applyProtection="0"/>
    <xf numFmtId="0" fontId="13" fillId="23" borderId="28" applyNumberFormat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0" borderId="29" applyNumberFormat="0" applyFill="0" applyAlignment="0" applyProtection="0"/>
    <xf numFmtId="0" fontId="17" fillId="0" borderId="30" applyNumberFormat="0" applyFill="0" applyAlignment="0" applyProtection="0"/>
    <xf numFmtId="0" fontId="18" fillId="0" borderId="31" applyNumberFormat="0" applyFill="0" applyAlignment="0" applyProtection="0"/>
    <xf numFmtId="0" fontId="18" fillId="0" borderId="0" applyNumberFormat="0" applyFill="0" applyBorder="0" applyAlignment="0" applyProtection="0"/>
    <xf numFmtId="0" fontId="19" fillId="9" borderId="27" applyNumberFormat="0" applyAlignment="0" applyProtection="0"/>
    <xf numFmtId="0" fontId="20" fillId="0" borderId="32" applyNumberFormat="0" applyFill="0" applyAlignment="0" applyProtection="0"/>
    <xf numFmtId="0" fontId="21" fillId="24" borderId="0" applyNumberFormat="0" applyBorder="0" applyAlignment="0" applyProtection="0"/>
    <xf numFmtId="0" fontId="9" fillId="25" borderId="33" applyNumberFormat="0" applyFont="0" applyAlignment="0" applyProtection="0"/>
    <xf numFmtId="0" fontId="22" fillId="22" borderId="34" applyNumberFormat="0" applyAlignment="0" applyProtection="0"/>
    <xf numFmtId="0" fontId="23" fillId="0" borderId="0" applyNumberFormat="0" applyFill="0" applyBorder="0" applyAlignment="0" applyProtection="0"/>
    <xf numFmtId="0" fontId="24" fillId="0" borderId="3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5" fillId="0" borderId="0"/>
    <xf numFmtId="0" fontId="5" fillId="0" borderId="0"/>
    <xf numFmtId="0" fontId="28" fillId="0" borderId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4" fontId="29" fillId="0" borderId="0">
      <alignment vertical="center"/>
    </xf>
    <xf numFmtId="4" fontId="29" fillId="0" borderId="0">
      <alignment vertical="center"/>
    </xf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4" fontId="29" fillId="0" borderId="0">
      <alignment vertical="center"/>
    </xf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center"/>
    </xf>
    <xf numFmtId="0" fontId="28" fillId="0" borderId="0">
      <alignment vertical="center"/>
    </xf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166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164" fontId="4" fillId="0" borderId="0" applyFont="0" applyFill="0" applyBorder="0" applyAlignment="0" applyProtection="0"/>
    <xf numFmtId="0" fontId="4" fillId="0" borderId="0"/>
    <xf numFmtId="0" fontId="9" fillId="0" borderId="0"/>
    <xf numFmtId="9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" fontId="35" fillId="0" borderId="40">
      <alignment horizontal="center"/>
    </xf>
    <xf numFmtId="169" fontId="31" fillId="0" borderId="0" applyFont="0" applyFill="0" applyBorder="0" applyAlignment="0" applyProtection="0"/>
    <xf numFmtId="1" fontId="35" fillId="0" borderId="0">
      <alignment horizontal="center"/>
      <protection hidden="1"/>
    </xf>
    <xf numFmtId="0" fontId="4" fillId="0" borderId="0"/>
    <xf numFmtId="170" fontId="36" fillId="0" borderId="0"/>
    <xf numFmtId="171" fontId="37" fillId="0" borderId="0"/>
    <xf numFmtId="0" fontId="38" fillId="0" borderId="0"/>
    <xf numFmtId="0" fontId="8" fillId="0" borderId="0"/>
    <xf numFmtId="0" fontId="35" fillId="0" borderId="41">
      <alignment horizont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9" fillId="0" borderId="0" applyNumberFormat="0">
      <alignment horizontal="left"/>
    </xf>
    <xf numFmtId="0" fontId="40" fillId="27" borderId="0">
      <alignment horizontal="center" vertical="top"/>
    </xf>
    <xf numFmtId="0" fontId="40" fillId="27" borderId="0">
      <alignment horizontal="center" vertical="top"/>
    </xf>
    <xf numFmtId="4" fontId="41" fillId="27" borderId="43" applyNumberFormat="0" applyProtection="0">
      <alignment horizontal="right" vertical="center"/>
    </xf>
    <xf numFmtId="4" fontId="41" fillId="28" borderId="43" applyNumberFormat="0" applyProtection="0">
      <alignment horizontal="left" vertical="center" wrapText="1" indent="1"/>
    </xf>
    <xf numFmtId="0" fontId="4" fillId="0" borderId="0" applyFont="0" applyFill="0" applyBorder="0" applyAlignment="0" applyProtection="0"/>
    <xf numFmtId="1" fontId="35" fillId="0" borderId="40">
      <alignment horizontal="center"/>
    </xf>
    <xf numFmtId="0" fontId="42" fillId="26" borderId="42">
      <alignment horizontal="left" vertical="center"/>
    </xf>
    <xf numFmtId="1" fontId="43" fillId="2" borderId="1" applyBorder="0">
      <alignment horizontal="right"/>
    </xf>
    <xf numFmtId="1" fontId="35" fillId="0" borderId="0">
      <alignment horizontal="center"/>
      <protection hidden="1"/>
    </xf>
    <xf numFmtId="3" fontId="33" fillId="0" borderId="0">
      <alignment horizontal="right" vertical="center"/>
    </xf>
    <xf numFmtId="0" fontId="35" fillId="0" borderId="41">
      <alignment horizontal="center"/>
    </xf>
    <xf numFmtId="16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" fillId="0" borderId="0"/>
    <xf numFmtId="0" fontId="44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26" fillId="0" borderId="0"/>
    <xf numFmtId="0" fontId="9" fillId="0" borderId="0"/>
    <xf numFmtId="0" fontId="4" fillId="0" borderId="0"/>
    <xf numFmtId="0" fontId="4" fillId="0" borderId="0"/>
  </cellStyleXfs>
  <cellXfs count="209">
    <xf numFmtId="0" fontId="0" fillId="0" borderId="0" xfId="0"/>
    <xf numFmtId="0" fontId="47" fillId="0" borderId="0" xfId="0" applyFont="1"/>
    <xf numFmtId="174" fontId="47" fillId="0" borderId="0" xfId="1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0" xfId="0" applyNumberFormat="1" applyFont="1"/>
    <xf numFmtId="0" fontId="47" fillId="0" borderId="0" xfId="0" applyFont="1" applyFill="1"/>
    <xf numFmtId="0" fontId="47" fillId="0" borderId="0" xfId="0" applyFont="1" applyAlignment="1">
      <alignment vertical="center"/>
    </xf>
    <xf numFmtId="0" fontId="0" fillId="0" borderId="0" xfId="0" applyFill="1"/>
    <xf numFmtId="0" fontId="49" fillId="2" borderId="0" xfId="0" applyFont="1" applyFill="1" applyProtection="1"/>
    <xf numFmtId="0" fontId="49" fillId="0" borderId="0" xfId="0" applyFont="1" applyFill="1" applyProtection="1"/>
    <xf numFmtId="0" fontId="49" fillId="2" borderId="0" xfId="0" applyFont="1" applyFill="1" applyAlignment="1" applyProtection="1">
      <alignment horizontal="center" vertical="center" wrapText="1"/>
    </xf>
    <xf numFmtId="3" fontId="49" fillId="3" borderId="15" xfId="0" applyNumberFormat="1" applyFont="1" applyFill="1" applyBorder="1" applyAlignment="1" applyProtection="1">
      <alignment horizontal="center" vertical="center" wrapText="1"/>
    </xf>
    <xf numFmtId="0" fontId="49" fillId="0" borderId="0" xfId="0" applyFont="1" applyFill="1" applyAlignment="1" applyProtection="1">
      <alignment horizontal="center" vertical="center" wrapText="1"/>
    </xf>
    <xf numFmtId="0" fontId="49" fillId="3" borderId="16" xfId="1329" applyNumberFormat="1" applyFont="1" applyFill="1" applyBorder="1" applyAlignment="1" applyProtection="1">
      <alignment horizontal="center" vertical="center"/>
    </xf>
    <xf numFmtId="0" fontId="49" fillId="3" borderId="16" xfId="1329" applyNumberFormat="1" applyFont="1" applyFill="1" applyBorder="1" applyAlignment="1" applyProtection="1">
      <alignment horizontal="center" vertical="center"/>
      <protection locked="0"/>
    </xf>
    <xf numFmtId="0" fontId="49" fillId="3" borderId="16" xfId="1329" applyNumberFormat="1" applyFont="1" applyFill="1" applyBorder="1" applyAlignment="1" applyProtection="1">
      <alignment horizontal="center" vertical="center" wrapText="1"/>
      <protection hidden="1"/>
    </xf>
    <xf numFmtId="0" fontId="49" fillId="3" borderId="16" xfId="1329" applyNumberFormat="1" applyFont="1" applyFill="1" applyBorder="1" applyAlignment="1" applyProtection="1">
      <alignment horizontal="center" vertical="center" wrapText="1"/>
    </xf>
    <xf numFmtId="0" fontId="49" fillId="3" borderId="6" xfId="1329" applyNumberFormat="1" applyFont="1" applyFill="1" applyBorder="1" applyAlignment="1" applyProtection="1">
      <alignment horizontal="center" vertical="center" wrapText="1"/>
    </xf>
    <xf numFmtId="0" fontId="49" fillId="3" borderId="6" xfId="0" applyNumberFormat="1" applyFont="1" applyFill="1" applyBorder="1" applyAlignment="1" applyProtection="1">
      <alignment horizontal="center" vertical="center" wrapText="1"/>
    </xf>
    <xf numFmtId="0" fontId="49" fillId="3" borderId="7" xfId="0" applyNumberFormat="1" applyFont="1" applyFill="1" applyBorder="1" applyAlignment="1" applyProtection="1">
      <alignment horizontal="center" vertical="center" wrapText="1"/>
    </xf>
    <xf numFmtId="0" fontId="49" fillId="3" borderId="7" xfId="1329" applyNumberFormat="1" applyFont="1" applyFill="1" applyBorder="1" applyAlignment="1" applyProtection="1">
      <alignment horizontal="center" vertical="center" wrapText="1"/>
    </xf>
    <xf numFmtId="0" fontId="49" fillId="3" borderId="8" xfId="1329" applyNumberFormat="1" applyFont="1" applyFill="1" applyBorder="1" applyAlignment="1" applyProtection="1">
      <alignment horizontal="center" vertical="center" wrapText="1"/>
    </xf>
    <xf numFmtId="0" fontId="49" fillId="3" borderId="17" xfId="1329" applyNumberFormat="1" applyFont="1" applyFill="1" applyBorder="1" applyAlignment="1" applyProtection="1">
      <alignment horizontal="center" vertical="center" wrapText="1"/>
    </xf>
    <xf numFmtId="0" fontId="49" fillId="3" borderId="50" xfId="1329" applyNumberFormat="1" applyFont="1" applyFill="1" applyBorder="1" applyAlignment="1" applyProtection="1">
      <alignment horizontal="center" vertical="center" wrapText="1"/>
    </xf>
    <xf numFmtId="0" fontId="49" fillId="3" borderId="49" xfId="1329" applyNumberFormat="1" applyFont="1" applyFill="1" applyBorder="1" applyAlignment="1" applyProtection="1">
      <alignment horizontal="center" vertical="center" wrapText="1"/>
    </xf>
    <xf numFmtId="0" fontId="49" fillId="3" borderId="18" xfId="1329" applyNumberFormat="1" applyFont="1" applyFill="1" applyBorder="1" applyAlignment="1" applyProtection="1">
      <alignment horizontal="center" vertical="center" wrapText="1"/>
    </xf>
    <xf numFmtId="0" fontId="49" fillId="3" borderId="16" xfId="0" applyNumberFormat="1" applyFont="1" applyFill="1" applyBorder="1" applyAlignment="1" applyProtection="1">
      <alignment horizontal="center" vertical="center" wrapText="1"/>
    </xf>
    <xf numFmtId="0" fontId="49" fillId="3" borderId="8" xfId="0" applyNumberFormat="1" applyFont="1" applyFill="1" applyBorder="1" applyAlignment="1" applyProtection="1">
      <alignment horizontal="center" vertical="center" wrapText="1"/>
    </xf>
    <xf numFmtId="0" fontId="49" fillId="3" borderId="1" xfId="0" applyNumberFormat="1" applyFont="1" applyFill="1" applyBorder="1" applyAlignment="1" applyProtection="1">
      <alignment horizontal="center" vertical="center" wrapText="1"/>
    </xf>
    <xf numFmtId="0" fontId="49" fillId="0" borderId="0" xfId="0" applyFont="1" applyFill="1" applyAlignment="1" applyProtection="1">
      <alignment horizontal="center" vertical="center" wrapText="1"/>
      <protection locked="0"/>
    </xf>
    <xf numFmtId="0" fontId="51" fillId="0" borderId="0" xfId="0" applyFont="1" applyFill="1" applyAlignment="1" applyProtection="1">
      <alignment horizontal="center" vertical="center"/>
    </xf>
    <xf numFmtId="0" fontId="51" fillId="0" borderId="0" xfId="0" applyFont="1" applyFill="1" applyAlignment="1" applyProtection="1">
      <alignment horizontal="left" vertical="center"/>
    </xf>
    <xf numFmtId="0" fontId="45" fillId="0" borderId="20" xfId="0" applyFont="1" applyFill="1" applyBorder="1" applyAlignment="1" applyProtection="1">
      <alignment vertical="center" wrapText="1"/>
      <protection locked="0"/>
    </xf>
    <xf numFmtId="0" fontId="45" fillId="0" borderId="21" xfId="0" applyFont="1" applyFill="1" applyBorder="1" applyAlignment="1" applyProtection="1">
      <alignment vertical="center" wrapText="1"/>
      <protection locked="0" hidden="1"/>
    </xf>
    <xf numFmtId="0" fontId="51" fillId="0" borderId="10" xfId="0" applyNumberFormat="1" applyFont="1" applyFill="1" applyBorder="1" applyAlignment="1" applyProtection="1">
      <alignment horizontal="left" vertical="center" wrapText="1"/>
      <protection locked="0"/>
    </xf>
    <xf numFmtId="1" fontId="51" fillId="0" borderId="10" xfId="0" applyNumberFormat="1" applyFont="1" applyFill="1" applyBorder="1" applyAlignment="1" applyProtection="1">
      <alignment horizontal="left" vertical="center" wrapText="1"/>
      <protection locked="0"/>
    </xf>
    <xf numFmtId="1" fontId="51" fillId="0" borderId="10" xfId="0" applyNumberFormat="1" applyFont="1" applyFill="1" applyBorder="1" applyAlignment="1" applyProtection="1">
      <alignment horizontal="center" vertical="center"/>
      <protection locked="0"/>
    </xf>
    <xf numFmtId="0" fontId="51" fillId="0" borderId="22" xfId="0" applyNumberFormat="1" applyFont="1" applyFill="1" applyBorder="1" applyAlignment="1" applyProtection="1">
      <alignment horizontal="center" vertical="center"/>
      <protection hidden="1"/>
    </xf>
    <xf numFmtId="1" fontId="51" fillId="0" borderId="9" xfId="0" applyNumberFormat="1" applyFont="1" applyFill="1" applyBorder="1" applyAlignment="1" applyProtection="1">
      <alignment horizontal="center" vertical="center"/>
      <protection locked="0"/>
    </xf>
    <xf numFmtId="1" fontId="51" fillId="0" borderId="11" xfId="0" applyNumberFormat="1" applyFont="1" applyFill="1" applyBorder="1" applyAlignment="1" applyProtection="1">
      <alignment horizontal="center" vertical="center"/>
      <protection locked="0"/>
    </xf>
    <xf numFmtId="1" fontId="51" fillId="0" borderId="20" xfId="0" applyNumberFormat="1" applyFont="1" applyFill="1" applyBorder="1" applyAlignment="1" applyProtection="1">
      <alignment horizontal="center" vertical="center"/>
      <protection locked="0"/>
    </xf>
    <xf numFmtId="3" fontId="51" fillId="0" borderId="9" xfId="0" applyNumberFormat="1" applyFont="1" applyFill="1" applyBorder="1" applyAlignment="1" applyProtection="1">
      <alignment horizontal="center" vertical="center"/>
    </xf>
    <xf numFmtId="3" fontId="51" fillId="0" borderId="10" xfId="0" applyNumberFormat="1" applyFont="1" applyFill="1" applyBorder="1" applyAlignment="1" applyProtection="1">
      <alignment horizontal="center" vertical="center"/>
    </xf>
    <xf numFmtId="3" fontId="51" fillId="0" borderId="23" xfId="1329" applyNumberFormat="1" applyFont="1" applyFill="1" applyBorder="1" applyAlignment="1" applyProtection="1">
      <alignment horizontal="center" vertical="center"/>
    </xf>
    <xf numFmtId="175" fontId="51" fillId="0" borderId="24" xfId="1" applyNumberFormat="1" applyFont="1" applyFill="1" applyBorder="1" applyAlignment="1" applyProtection="1">
      <alignment horizontal="center" vertical="center"/>
    </xf>
    <xf numFmtId="4" fontId="51" fillId="0" borderId="24" xfId="1" applyNumberFormat="1" applyFont="1" applyFill="1" applyBorder="1" applyAlignment="1" applyProtection="1">
      <alignment horizontal="center" vertical="center"/>
    </xf>
    <xf numFmtId="3" fontId="51" fillId="0" borderId="19" xfId="1329" applyNumberFormat="1" applyFont="1" applyFill="1" applyBorder="1" applyAlignment="1" applyProtection="1">
      <alignment horizontal="center" vertical="center"/>
      <protection hidden="1"/>
    </xf>
    <xf numFmtId="3" fontId="51" fillId="0" borderId="21" xfId="1329" applyNumberFormat="1" applyFont="1" applyFill="1" applyBorder="1" applyAlignment="1" applyProtection="1">
      <alignment horizontal="center" vertical="center"/>
      <protection hidden="1"/>
    </xf>
    <xf numFmtId="3" fontId="51" fillId="0" borderId="23" xfId="1329" applyNumberFormat="1" applyFont="1" applyFill="1" applyBorder="1" applyAlignment="1" applyProtection="1">
      <alignment horizontal="center" vertical="center"/>
      <protection hidden="1"/>
    </xf>
    <xf numFmtId="3" fontId="51" fillId="0" borderId="24" xfId="1329" applyNumberFormat="1" applyFont="1" applyFill="1" applyBorder="1" applyAlignment="1" applyProtection="1">
      <alignment horizontal="center" vertical="center"/>
      <protection hidden="1"/>
    </xf>
    <xf numFmtId="165" fontId="51" fillId="0" borderId="19" xfId="1" applyFont="1" applyFill="1" applyBorder="1" applyAlignment="1" applyProtection="1">
      <alignment horizontal="center" vertical="center"/>
      <protection hidden="1"/>
    </xf>
    <xf numFmtId="165" fontId="51" fillId="0" borderId="23" xfId="1" applyFont="1" applyFill="1" applyBorder="1" applyAlignment="1" applyProtection="1">
      <alignment horizontal="center" vertical="center"/>
      <protection hidden="1"/>
    </xf>
    <xf numFmtId="165" fontId="51" fillId="0" borderId="24" xfId="1" applyFont="1" applyFill="1" applyBorder="1" applyAlignment="1" applyProtection="1">
      <alignment horizontal="center" vertical="center"/>
      <protection hidden="1"/>
    </xf>
    <xf numFmtId="0" fontId="5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1" fillId="0" borderId="0" xfId="0" applyFont="1" applyFill="1" applyAlignment="1" applyProtection="1">
      <alignment horizontal="left"/>
    </xf>
    <xf numFmtId="0" fontId="49" fillId="2" borderId="0" xfId="0" applyFont="1" applyFill="1" applyAlignment="1" applyProtection="1"/>
    <xf numFmtId="0" fontId="51" fillId="29" borderId="4" xfId="0" applyFont="1" applyFill="1" applyBorder="1" applyAlignment="1" applyProtection="1">
      <alignment horizontal="left" vertical="center"/>
      <protection hidden="1"/>
    </xf>
    <xf numFmtId="0" fontId="51" fillId="29" borderId="4" xfId="1329" applyFont="1" applyFill="1" applyBorder="1" applyAlignment="1" applyProtection="1">
      <alignment horizontal="left" vertical="center" wrapText="1"/>
      <protection hidden="1"/>
    </xf>
    <xf numFmtId="0" fontId="51" fillId="29" borderId="25" xfId="1329" applyFont="1" applyFill="1" applyBorder="1" applyAlignment="1" applyProtection="1">
      <alignment horizontal="left" vertical="center" wrapText="1"/>
      <protection hidden="1"/>
    </xf>
    <xf numFmtId="0" fontId="51" fillId="29" borderId="25" xfId="1329" applyFont="1" applyFill="1" applyBorder="1" applyAlignment="1" applyProtection="1">
      <alignment horizontal="center" vertical="center" wrapText="1"/>
      <protection hidden="1"/>
    </xf>
    <xf numFmtId="0" fontId="51" fillId="29" borderId="25" xfId="0" applyFont="1" applyFill="1" applyBorder="1" applyAlignment="1" applyProtection="1">
      <alignment horizontal="left" vertical="center"/>
      <protection hidden="1"/>
    </xf>
    <xf numFmtId="3" fontId="51" fillId="29" borderId="3" xfId="0" applyNumberFormat="1" applyFont="1" applyFill="1" applyBorder="1" applyAlignment="1" applyProtection="1">
      <alignment horizontal="center" vertical="center"/>
      <protection hidden="1"/>
    </xf>
    <xf numFmtId="3" fontId="51" fillId="29" borderId="4" xfId="0" applyNumberFormat="1" applyFont="1" applyFill="1" applyBorder="1" applyAlignment="1" applyProtection="1">
      <alignment horizontal="center" vertical="center"/>
      <protection hidden="1"/>
    </xf>
    <xf numFmtId="3" fontId="51" fillId="29" borderId="5" xfId="0" applyNumberFormat="1" applyFont="1" applyFill="1" applyBorder="1" applyAlignment="1" applyProtection="1">
      <alignment horizontal="center" vertical="center"/>
      <protection hidden="1"/>
    </xf>
    <xf numFmtId="175" fontId="51" fillId="29" borderId="5" xfId="1" applyNumberFormat="1" applyFont="1" applyFill="1" applyBorder="1" applyAlignment="1" applyProtection="1">
      <alignment horizontal="center" vertical="center"/>
      <protection hidden="1"/>
    </xf>
    <xf numFmtId="4" fontId="51" fillId="29" borderId="5" xfId="1" applyNumberFormat="1" applyFont="1" applyFill="1" applyBorder="1" applyAlignment="1" applyProtection="1">
      <alignment horizontal="center" vertical="center"/>
      <protection hidden="1"/>
    </xf>
    <xf numFmtId="175" fontId="51" fillId="29" borderId="64" xfId="1" applyNumberFormat="1" applyFont="1" applyFill="1" applyBorder="1" applyAlignment="1" applyProtection="1">
      <alignment horizontal="center" vertical="center"/>
      <protection hidden="1"/>
    </xf>
    <xf numFmtId="175" fontId="51" fillId="29" borderId="56" xfId="1" applyNumberFormat="1" applyFont="1" applyFill="1" applyBorder="1" applyAlignment="1" applyProtection="1">
      <alignment horizontal="center" vertical="center"/>
      <protection hidden="1"/>
    </xf>
    <xf numFmtId="165" fontId="51" fillId="29" borderId="3" xfId="1" applyFont="1" applyFill="1" applyBorder="1" applyAlignment="1" applyProtection="1">
      <alignment horizontal="center" vertical="center"/>
      <protection hidden="1"/>
    </xf>
    <xf numFmtId="165" fontId="51" fillId="29" borderId="4" xfId="1" applyFont="1" applyFill="1" applyBorder="1" applyAlignment="1" applyProtection="1">
      <alignment horizontal="center" vertical="center"/>
      <protection hidden="1"/>
    </xf>
    <xf numFmtId="165" fontId="51" fillId="29" borderId="5" xfId="1" applyFont="1" applyFill="1" applyBorder="1" applyAlignment="1" applyProtection="1">
      <alignment horizontal="center" vertical="center"/>
      <protection hidden="1"/>
    </xf>
    <xf numFmtId="165" fontId="51" fillId="29" borderId="64" xfId="1" applyFont="1" applyFill="1" applyBorder="1" applyAlignment="1" applyProtection="1">
      <alignment horizontal="center" vertical="center"/>
      <protection hidden="1"/>
    </xf>
    <xf numFmtId="0" fontId="49" fillId="0" borderId="0" xfId="0" applyFont="1" applyFill="1" applyAlignment="1" applyProtection="1"/>
    <xf numFmtId="1" fontId="52" fillId="3" borderId="9" xfId="1329" applyNumberFormat="1" applyFont="1" applyFill="1" applyBorder="1" applyAlignment="1" applyProtection="1">
      <alignment horizontal="center" vertical="center" wrapText="1"/>
      <protection hidden="1"/>
    </xf>
    <xf numFmtId="1" fontId="51" fillId="3" borderId="10" xfId="1329" applyNumberFormat="1" applyFont="1" applyFill="1" applyBorder="1" applyAlignment="1" applyProtection="1">
      <alignment horizontal="center" vertical="center"/>
      <protection hidden="1"/>
    </xf>
    <xf numFmtId="1" fontId="51" fillId="3" borderId="10" xfId="1329" applyNumberFormat="1" applyFont="1" applyFill="1" applyBorder="1" applyAlignment="1" applyProtection="1">
      <alignment horizontal="center" vertical="center" wrapText="1"/>
      <protection hidden="1"/>
    </xf>
    <xf numFmtId="1" fontId="51" fillId="3" borderId="10" xfId="1329" applyNumberFormat="1" applyFont="1" applyFill="1" applyBorder="1" applyAlignment="1" applyProtection="1">
      <alignment horizontal="left" vertical="center" wrapText="1"/>
      <protection hidden="1"/>
    </xf>
    <xf numFmtId="1" fontId="51" fillId="3" borderId="26" xfId="1329" applyNumberFormat="1" applyFont="1" applyFill="1" applyBorder="1" applyAlignment="1" applyProtection="1">
      <alignment horizontal="left" vertical="center" wrapText="1"/>
      <protection hidden="1"/>
    </xf>
    <xf numFmtId="1" fontId="51" fillId="3" borderId="26" xfId="1329" applyNumberFormat="1" applyFont="1" applyFill="1" applyBorder="1" applyAlignment="1" applyProtection="1">
      <alignment horizontal="center" vertical="center" wrapText="1"/>
      <protection hidden="1"/>
    </xf>
    <xf numFmtId="3" fontId="51" fillId="3" borderId="9" xfId="1329" applyNumberFormat="1" applyFont="1" applyFill="1" applyBorder="1" applyAlignment="1" applyProtection="1">
      <alignment horizontal="center" vertical="center"/>
      <protection hidden="1"/>
    </xf>
    <xf numFmtId="3" fontId="51" fillId="3" borderId="10" xfId="1329" applyNumberFormat="1" applyFont="1" applyFill="1" applyBorder="1" applyAlignment="1" applyProtection="1">
      <alignment horizontal="center" vertical="center"/>
      <protection hidden="1"/>
    </xf>
    <xf numFmtId="3" fontId="51" fillId="3" borderId="11" xfId="1329" applyNumberFormat="1" applyFont="1" applyFill="1" applyBorder="1" applyAlignment="1" applyProtection="1">
      <alignment horizontal="center" vertical="center"/>
      <protection hidden="1"/>
    </xf>
    <xf numFmtId="175" fontId="51" fillId="3" borderId="11" xfId="1" applyNumberFormat="1" applyFont="1" applyFill="1" applyBorder="1" applyAlignment="1" applyProtection="1">
      <alignment horizontal="center" vertical="center"/>
      <protection hidden="1"/>
    </xf>
    <xf numFmtId="4" fontId="51" fillId="3" borderId="11" xfId="1" applyNumberFormat="1" applyFont="1" applyFill="1" applyBorder="1" applyAlignment="1" applyProtection="1">
      <alignment horizontal="center" vertical="center"/>
      <protection hidden="1"/>
    </xf>
    <xf numFmtId="175" fontId="51" fillId="3" borderId="12" xfId="1" applyNumberFormat="1" applyFont="1" applyFill="1" applyBorder="1" applyAlignment="1" applyProtection="1">
      <alignment horizontal="center" vertical="center"/>
      <protection hidden="1"/>
    </xf>
    <xf numFmtId="175" fontId="51" fillId="3" borderId="48" xfId="1" applyNumberFormat="1" applyFont="1" applyFill="1" applyBorder="1" applyAlignment="1" applyProtection="1">
      <alignment horizontal="center" vertical="center"/>
      <protection hidden="1"/>
    </xf>
    <xf numFmtId="165" fontId="51" fillId="3" borderId="9" xfId="1" applyFont="1" applyFill="1" applyBorder="1" applyAlignment="1" applyProtection="1">
      <alignment horizontal="center" vertical="center"/>
      <protection hidden="1"/>
    </xf>
    <xf numFmtId="165" fontId="51" fillId="3" borderId="10" xfId="1" applyFont="1" applyFill="1" applyBorder="1" applyAlignment="1" applyProtection="1">
      <alignment horizontal="center" vertical="center"/>
      <protection hidden="1"/>
    </xf>
    <xf numFmtId="165" fontId="51" fillId="3" borderId="11" xfId="1" applyFont="1" applyFill="1" applyBorder="1" applyAlignment="1" applyProtection="1">
      <alignment horizontal="center" vertical="center"/>
      <protection hidden="1"/>
    </xf>
    <xf numFmtId="165" fontId="51" fillId="3" borderId="12" xfId="1" applyFont="1" applyFill="1" applyBorder="1" applyAlignment="1" applyProtection="1">
      <alignment horizontal="center" vertical="center"/>
      <protection hidden="1"/>
    </xf>
    <xf numFmtId="1" fontId="53" fillId="3" borderId="10" xfId="1329" applyNumberFormat="1" applyFont="1" applyFill="1" applyBorder="1" applyAlignment="1" applyProtection="1">
      <alignment horizontal="center" vertical="center" wrapText="1"/>
      <protection hidden="1"/>
    </xf>
    <xf numFmtId="1" fontId="52" fillId="3" borderId="13" xfId="1329" applyNumberFormat="1" applyFont="1" applyFill="1" applyBorder="1" applyAlignment="1" applyProtection="1">
      <alignment horizontal="center" vertical="center" wrapText="1"/>
      <protection hidden="1"/>
    </xf>
    <xf numFmtId="1" fontId="51" fillId="3" borderId="14" xfId="1329" applyNumberFormat="1" applyFont="1" applyFill="1" applyBorder="1" applyAlignment="1" applyProtection="1">
      <alignment horizontal="center" vertical="center"/>
      <protection hidden="1"/>
    </xf>
    <xf numFmtId="1" fontId="51" fillId="3" borderId="14" xfId="1329" applyNumberFormat="1" applyFont="1" applyFill="1" applyBorder="1" applyAlignment="1" applyProtection="1">
      <alignment horizontal="center" vertical="center" wrapText="1"/>
      <protection hidden="1"/>
    </xf>
    <xf numFmtId="1" fontId="53" fillId="3" borderId="14" xfId="1329" applyNumberFormat="1" applyFont="1" applyFill="1" applyBorder="1" applyAlignment="1" applyProtection="1">
      <alignment horizontal="center" vertical="center" wrapText="1"/>
      <protection hidden="1"/>
    </xf>
    <xf numFmtId="1" fontId="51" fillId="3" borderId="65" xfId="1329" applyNumberFormat="1" applyFont="1" applyFill="1" applyBorder="1" applyAlignment="1" applyProtection="1">
      <alignment horizontal="center" vertical="center" wrapText="1"/>
      <protection hidden="1"/>
    </xf>
    <xf numFmtId="1" fontId="51" fillId="3" borderId="65" xfId="1329" applyNumberFormat="1" applyFont="1" applyFill="1" applyBorder="1" applyAlignment="1" applyProtection="1">
      <alignment horizontal="left" vertical="center" wrapText="1"/>
      <protection hidden="1"/>
    </xf>
    <xf numFmtId="3" fontId="51" fillId="3" borderId="13" xfId="0" applyNumberFormat="1" applyFont="1" applyFill="1" applyBorder="1" applyAlignment="1" applyProtection="1">
      <alignment horizontal="center" vertical="center"/>
      <protection hidden="1"/>
    </xf>
    <xf numFmtId="3" fontId="51" fillId="3" borderId="14" xfId="0" applyNumberFormat="1" applyFont="1" applyFill="1" applyBorder="1" applyAlignment="1" applyProtection="1">
      <alignment horizontal="center" vertical="center"/>
      <protection hidden="1"/>
    </xf>
    <xf numFmtId="3" fontId="51" fillId="3" borderId="15" xfId="0" applyNumberFormat="1" applyFont="1" applyFill="1" applyBorder="1" applyAlignment="1" applyProtection="1">
      <alignment horizontal="center" vertical="center"/>
      <protection hidden="1"/>
    </xf>
    <xf numFmtId="175" fontId="51" fillId="3" borderId="15" xfId="1" applyNumberFormat="1" applyFont="1" applyFill="1" applyBorder="1" applyAlignment="1" applyProtection="1">
      <alignment horizontal="center" vertical="center"/>
      <protection hidden="1"/>
    </xf>
    <xf numFmtId="4" fontId="51" fillId="3" borderId="15" xfId="1" applyNumberFormat="1" applyFont="1" applyFill="1" applyBorder="1" applyAlignment="1" applyProtection="1">
      <alignment horizontal="center" vertical="center"/>
      <protection hidden="1"/>
    </xf>
    <xf numFmtId="175" fontId="51" fillId="3" borderId="62" xfId="1" applyNumberFormat="1" applyFont="1" applyFill="1" applyBorder="1" applyAlignment="1" applyProtection="1">
      <alignment horizontal="center" vertical="center"/>
      <protection hidden="1"/>
    </xf>
    <xf numFmtId="175" fontId="51" fillId="3" borderId="66" xfId="1" applyNumberFormat="1" applyFont="1" applyFill="1" applyBorder="1" applyAlignment="1" applyProtection="1">
      <alignment horizontal="center" vertical="center"/>
      <protection hidden="1"/>
    </xf>
    <xf numFmtId="165" fontId="51" fillId="3" borderId="13" xfId="1" applyFont="1" applyFill="1" applyBorder="1" applyAlignment="1" applyProtection="1">
      <alignment horizontal="center" vertical="center"/>
      <protection hidden="1"/>
    </xf>
    <xf numFmtId="165" fontId="51" fillId="3" borderId="14" xfId="1" applyFont="1" applyFill="1" applyBorder="1" applyAlignment="1" applyProtection="1">
      <alignment horizontal="center" vertical="center"/>
      <protection hidden="1"/>
    </xf>
    <xf numFmtId="165" fontId="51" fillId="3" borderId="15" xfId="1" applyFont="1" applyFill="1" applyBorder="1" applyAlignment="1" applyProtection="1">
      <alignment horizontal="center" vertical="center"/>
      <protection hidden="1"/>
    </xf>
    <xf numFmtId="165" fontId="51" fillId="3" borderId="62" xfId="1" applyFont="1" applyFill="1" applyBorder="1" applyAlignment="1" applyProtection="1">
      <alignment horizontal="center" vertical="center"/>
      <protection hidden="1"/>
    </xf>
    <xf numFmtId="3" fontId="51" fillId="3" borderId="54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/>
    <xf numFmtId="3" fontId="49" fillId="3" borderId="11" xfId="1329" applyNumberFormat="1" applyFont="1" applyFill="1" applyBorder="1" applyAlignment="1" applyProtection="1">
      <alignment horizontal="center" vertical="center" wrapText="1"/>
    </xf>
    <xf numFmtId="3" fontId="49" fillId="3" borderId="14" xfId="0" applyNumberFormat="1" applyFont="1" applyFill="1" applyBorder="1" applyAlignment="1" applyProtection="1">
      <alignment horizontal="center" vertical="center" wrapText="1"/>
    </xf>
    <xf numFmtId="3" fontId="49" fillId="3" borderId="9" xfId="1329" applyNumberFormat="1" applyFont="1" applyFill="1" applyBorder="1" applyAlignment="1" applyProtection="1">
      <alignment horizontal="center" vertical="center" wrapText="1"/>
    </xf>
    <xf numFmtId="3" fontId="49" fillId="3" borderId="10" xfId="1329" applyNumberFormat="1" applyFont="1" applyFill="1" applyBorder="1" applyAlignment="1" applyProtection="1">
      <alignment horizontal="center" vertical="center" wrapText="1"/>
    </xf>
    <xf numFmtId="0" fontId="49" fillId="3" borderId="67" xfId="0" applyNumberFormat="1" applyFont="1" applyFill="1" applyBorder="1" applyAlignment="1" applyProtection="1">
      <alignment horizontal="center" vertical="center" wrapText="1"/>
    </xf>
    <xf numFmtId="165" fontId="51" fillId="29" borderId="37" xfId="1" applyFont="1" applyFill="1" applyBorder="1" applyAlignment="1" applyProtection="1">
      <alignment horizontal="center" vertical="center"/>
      <protection hidden="1"/>
    </xf>
    <xf numFmtId="165" fontId="51" fillId="3" borderId="38" xfId="1" applyFont="1" applyFill="1" applyBorder="1" applyAlignment="1" applyProtection="1">
      <alignment horizontal="center" vertical="center"/>
      <protection hidden="1"/>
    </xf>
    <xf numFmtId="165" fontId="51" fillId="3" borderId="69" xfId="1" applyFont="1" applyFill="1" applyBorder="1" applyAlignment="1" applyProtection="1">
      <alignment horizontal="center" vertical="center"/>
      <protection hidden="1"/>
    </xf>
    <xf numFmtId="0" fontId="51" fillId="0" borderId="20" xfId="1" applyNumberFormat="1" applyFont="1" applyFill="1" applyBorder="1" applyAlignment="1" applyProtection="1">
      <alignment horizontal="center" vertical="center" wrapText="1"/>
      <protection hidden="1"/>
    </xf>
    <xf numFmtId="165" fontId="51" fillId="0" borderId="0" xfId="1" applyFont="1" applyFill="1" applyBorder="1" applyAlignment="1" applyProtection="1">
      <alignment horizontal="center" vertical="center"/>
      <protection hidden="1"/>
    </xf>
    <xf numFmtId="1" fontId="50" fillId="0" borderId="0" xfId="1329" applyNumberFormat="1" applyFont="1" applyFill="1" applyBorder="1" applyAlignment="1" applyProtection="1">
      <alignment horizontal="center" vertical="center" wrapText="1"/>
    </xf>
    <xf numFmtId="3" fontId="49" fillId="0" borderId="0" xfId="0" applyNumberFormat="1" applyFont="1" applyFill="1" applyBorder="1" applyAlignment="1" applyProtection="1">
      <alignment horizontal="center" vertical="center" wrapText="1"/>
    </xf>
    <xf numFmtId="0" fontId="49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1330" applyFont="1" applyFill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1" fontId="5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9" fillId="3" borderId="61" xfId="1329" applyNumberFormat="1" applyFont="1" applyFill="1" applyBorder="1" applyAlignment="1" applyProtection="1">
      <alignment horizontal="center" vertical="center" wrapText="1"/>
    </xf>
    <xf numFmtId="0" fontId="49" fillId="3" borderId="51" xfId="1329" applyNumberFormat="1" applyFont="1" applyFill="1" applyBorder="1" applyAlignment="1" applyProtection="1">
      <alignment horizontal="center" vertical="center" wrapText="1"/>
    </xf>
    <xf numFmtId="3" fontId="49" fillId="3" borderId="36" xfId="0" applyNumberFormat="1" applyFont="1" applyFill="1" applyBorder="1" applyAlignment="1" applyProtection="1">
      <alignment horizontal="center" vertical="center" wrapText="1"/>
    </xf>
    <xf numFmtId="0" fontId="49" fillId="3" borderId="58" xfId="0" applyNumberFormat="1" applyFont="1" applyFill="1" applyBorder="1" applyAlignment="1" applyProtection="1">
      <alignment horizontal="center" vertical="center" wrapText="1"/>
    </xf>
    <xf numFmtId="0" fontId="49" fillId="3" borderId="68" xfId="0" applyNumberFormat="1" applyFont="1" applyFill="1" applyBorder="1" applyAlignment="1" applyProtection="1">
      <alignment horizontal="center" vertical="center" wrapText="1"/>
    </xf>
    <xf numFmtId="0" fontId="47" fillId="0" borderId="0" xfId="0" applyFont="1" applyAlignment="1">
      <alignment wrapText="1"/>
    </xf>
    <xf numFmtId="0" fontId="46" fillId="0" borderId="0" xfId="0" applyFont="1" applyAlignment="1">
      <alignment vertical="center" wrapText="1"/>
    </xf>
    <xf numFmtId="0" fontId="4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9" fillId="3" borderId="16" xfId="1329" applyNumberFormat="1" applyFont="1" applyFill="1" applyBorder="1" applyAlignment="1" applyProtection="1">
      <alignment horizontal="center" vertical="center" wrapText="1"/>
      <protection locked="0"/>
    </xf>
    <xf numFmtId="0" fontId="51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51" fillId="29" borderId="3" xfId="0" applyFont="1" applyFill="1" applyBorder="1" applyAlignment="1" applyProtection="1">
      <alignment horizontal="left" vertical="center" wrapText="1"/>
      <protection hidden="1"/>
    </xf>
    <xf numFmtId="0" fontId="48" fillId="30" borderId="0" xfId="0" applyFont="1" applyFill="1" applyAlignment="1"/>
    <xf numFmtId="0" fontId="54" fillId="30" borderId="0" xfId="0" applyFont="1" applyFill="1" applyBorder="1" applyAlignment="1"/>
    <xf numFmtId="0" fontId="54" fillId="30" borderId="0" xfId="0" applyFont="1" applyFill="1" applyBorder="1" applyAlignment="1">
      <alignment textRotation="90"/>
    </xf>
    <xf numFmtId="0" fontId="55" fillId="30" borderId="0" xfId="0" applyFont="1" applyFill="1" applyBorder="1" applyAlignment="1"/>
    <xf numFmtId="175" fontId="51" fillId="0" borderId="3" xfId="1" applyNumberFormat="1" applyFont="1" applyFill="1" applyBorder="1" applyAlignment="1" applyProtection="1">
      <alignment horizontal="center" vertical="center"/>
      <protection hidden="1"/>
    </xf>
    <xf numFmtId="175" fontId="51" fillId="0" borderId="4" xfId="1" applyNumberFormat="1" applyFont="1" applyFill="1" applyBorder="1" applyAlignment="1" applyProtection="1">
      <alignment horizontal="center" vertical="center"/>
      <protection hidden="1"/>
    </xf>
    <xf numFmtId="175" fontId="51" fillId="0" borderId="5" xfId="1" applyNumberFormat="1" applyFont="1" applyFill="1" applyBorder="1" applyAlignment="1" applyProtection="1">
      <alignment horizontal="center" vertical="center"/>
      <protection hidden="1"/>
    </xf>
    <xf numFmtId="175" fontId="51" fillId="0" borderId="9" xfId="1" applyNumberFormat="1" applyFont="1" applyFill="1" applyBorder="1" applyAlignment="1" applyProtection="1">
      <alignment horizontal="center" vertical="center"/>
      <protection hidden="1"/>
    </xf>
    <xf numFmtId="175" fontId="51" fillId="0" borderId="10" xfId="1" applyNumberFormat="1" applyFont="1" applyFill="1" applyBorder="1" applyAlignment="1" applyProtection="1">
      <alignment horizontal="center" vertical="center"/>
      <protection hidden="1"/>
    </xf>
    <xf numFmtId="175" fontId="51" fillId="0" borderId="11" xfId="1" applyNumberFormat="1" applyFont="1" applyFill="1" applyBorder="1" applyAlignment="1" applyProtection="1">
      <alignment horizontal="center" vertical="center"/>
      <protection hidden="1"/>
    </xf>
    <xf numFmtId="165" fontId="51" fillId="0" borderId="0" xfId="1" applyFont="1" applyFill="1" applyAlignment="1" applyProtection="1">
      <alignment horizontal="left"/>
    </xf>
    <xf numFmtId="43" fontId="51" fillId="0" borderId="0" xfId="0" applyNumberFormat="1" applyFont="1" applyFill="1" applyAlignment="1" applyProtection="1">
      <alignment horizontal="left"/>
    </xf>
    <xf numFmtId="165" fontId="49" fillId="0" borderId="0" xfId="1" applyNumberFormat="1" applyFont="1" applyFill="1" applyAlignment="1" applyProtection="1"/>
    <xf numFmtId="165" fontId="49" fillId="0" borderId="0" xfId="0" applyNumberFormat="1" applyFont="1" applyFill="1" applyAlignment="1" applyProtection="1"/>
    <xf numFmtId="0" fontId="56" fillId="0" borderId="0" xfId="0" applyFont="1" applyAlignment="1">
      <alignment vertical="center"/>
    </xf>
    <xf numFmtId="3" fontId="49" fillId="3" borderId="10" xfId="1329" applyNumberFormat="1" applyFont="1" applyFill="1" applyBorder="1" applyAlignment="1" applyProtection="1">
      <alignment horizontal="center" vertical="center" wrapText="1"/>
    </xf>
    <xf numFmtId="3" fontId="49" fillId="3" borderId="23" xfId="0" applyNumberFormat="1" applyFont="1" applyFill="1" applyBorder="1" applyAlignment="1" applyProtection="1">
      <alignment horizontal="center" vertical="center" wrapText="1"/>
    </xf>
    <xf numFmtId="3" fontId="49" fillId="3" borderId="39" xfId="0" applyNumberFormat="1" applyFont="1" applyFill="1" applyBorder="1" applyAlignment="1" applyProtection="1">
      <alignment horizontal="center" vertical="center" wrapText="1"/>
    </xf>
    <xf numFmtId="3" fontId="49" fillId="3" borderId="63" xfId="1329" applyNumberFormat="1" applyFont="1" applyFill="1" applyBorder="1" applyAlignment="1" applyProtection="1">
      <alignment horizontal="center" vertical="center" wrapText="1"/>
    </xf>
    <xf numFmtId="3" fontId="49" fillId="3" borderId="70" xfId="1329" applyNumberFormat="1" applyFont="1" applyFill="1" applyBorder="1" applyAlignment="1" applyProtection="1">
      <alignment horizontal="center" vertical="center" wrapText="1"/>
    </xf>
    <xf numFmtId="3" fontId="49" fillId="3" borderId="21" xfId="1329" applyNumberFormat="1" applyFont="1" applyFill="1" applyBorder="1" applyAlignment="1" applyProtection="1">
      <alignment horizontal="center" vertical="center" wrapText="1"/>
    </xf>
    <xf numFmtId="0" fontId="48" fillId="0" borderId="0" xfId="0" applyFont="1" applyAlignment="1">
      <alignment horizontal="center"/>
    </xf>
    <xf numFmtId="3" fontId="49" fillId="3" borderId="26" xfId="1329" applyNumberFormat="1" applyFont="1" applyFill="1" applyBorder="1" applyAlignment="1" applyProtection="1">
      <alignment horizontal="center" vertical="center" wrapText="1"/>
    </xf>
    <xf numFmtId="3" fontId="49" fillId="3" borderId="13" xfId="0" applyNumberFormat="1" applyFont="1" applyFill="1" applyBorder="1" applyAlignment="1" applyProtection="1">
      <alignment horizontal="center" vertical="center" wrapText="1"/>
    </xf>
    <xf numFmtId="3" fontId="49" fillId="3" borderId="14" xfId="0" applyNumberFormat="1" applyFont="1" applyFill="1" applyBorder="1" applyAlignment="1" applyProtection="1">
      <alignment horizontal="center" vertical="center" wrapText="1"/>
    </xf>
    <xf numFmtId="3" fontId="49" fillId="3" borderId="14" xfId="1329" applyNumberFormat="1" applyFont="1" applyFill="1" applyBorder="1" applyAlignment="1" applyProtection="1">
      <alignment horizontal="center" vertical="center" wrapText="1"/>
    </xf>
    <xf numFmtId="3" fontId="49" fillId="3" borderId="15" xfId="1329" applyNumberFormat="1" applyFont="1" applyFill="1" applyBorder="1" applyAlignment="1" applyProtection="1">
      <alignment horizontal="center" vertical="center" wrapText="1"/>
    </xf>
    <xf numFmtId="3" fontId="49" fillId="3" borderId="57" xfId="1329" applyNumberFormat="1" applyFont="1" applyFill="1" applyBorder="1" applyAlignment="1" applyProtection="1">
      <alignment horizontal="center" vertical="center" wrapText="1"/>
    </xf>
    <xf numFmtId="3" fontId="49" fillId="3" borderId="61" xfId="1329" applyNumberFormat="1" applyFont="1" applyFill="1" applyBorder="1" applyAlignment="1" applyProtection="1">
      <alignment horizontal="center" vertical="center" wrapText="1"/>
    </xf>
    <xf numFmtId="4" fontId="49" fillId="3" borderId="45" xfId="1329" applyNumberFormat="1" applyFont="1" applyFill="1" applyBorder="1" applyAlignment="1" applyProtection="1">
      <alignment horizontal="center" vertical="center" wrapText="1"/>
    </xf>
    <xf numFmtId="4" fontId="49" fillId="3" borderId="51" xfId="1329" applyNumberFormat="1" applyFont="1" applyFill="1" applyBorder="1" applyAlignment="1" applyProtection="1">
      <alignment horizontal="center" vertical="center" wrapText="1"/>
    </xf>
    <xf numFmtId="3" fontId="49" fillId="3" borderId="9" xfId="1329" applyNumberFormat="1" applyFont="1" applyFill="1" applyBorder="1" applyAlignment="1" applyProtection="1">
      <alignment horizontal="center" vertical="center" wrapText="1"/>
    </xf>
    <xf numFmtId="3" fontId="49" fillId="3" borderId="13" xfId="1329" applyNumberFormat="1" applyFont="1" applyFill="1" applyBorder="1" applyAlignment="1" applyProtection="1">
      <alignment horizontal="center" vertical="center" wrapText="1"/>
    </xf>
    <xf numFmtId="3" fontId="49" fillId="3" borderId="65" xfId="1329" applyNumberFormat="1" applyFont="1" applyFill="1" applyBorder="1" applyAlignment="1" applyProtection="1">
      <alignment horizontal="center" vertical="center" wrapText="1"/>
    </xf>
    <xf numFmtId="3" fontId="49" fillId="3" borderId="44" xfId="1329" applyNumberFormat="1" applyFont="1" applyFill="1" applyBorder="1" applyAlignment="1" applyProtection="1">
      <alignment horizontal="center" vertical="center" wrapText="1"/>
    </xf>
    <xf numFmtId="3" fontId="49" fillId="3" borderId="60" xfId="1329" applyNumberFormat="1" applyFont="1" applyFill="1" applyBorder="1" applyAlignment="1" applyProtection="1">
      <alignment horizontal="center" vertical="center" wrapText="1"/>
    </xf>
    <xf numFmtId="3" fontId="49" fillId="3" borderId="11" xfId="1329" applyNumberFormat="1" applyFont="1" applyFill="1" applyBorder="1" applyAlignment="1" applyProtection="1">
      <alignment horizontal="center" vertical="center" wrapText="1"/>
    </xf>
    <xf numFmtId="3" fontId="49" fillId="3" borderId="71" xfId="0" applyNumberFormat="1" applyFont="1" applyFill="1" applyBorder="1" applyAlignment="1" applyProtection="1">
      <alignment horizontal="center" vertical="center" wrapText="1"/>
    </xf>
    <xf numFmtId="3" fontId="49" fillId="3" borderId="21" xfId="0" applyNumberFormat="1" applyFont="1" applyFill="1" applyBorder="1" applyAlignment="1" applyProtection="1">
      <alignment horizontal="center" vertical="center" wrapText="1"/>
    </xf>
    <xf numFmtId="3" fontId="49" fillId="3" borderId="54" xfId="0" applyNumberFormat="1" applyFont="1" applyFill="1" applyBorder="1" applyAlignment="1" applyProtection="1">
      <alignment horizontal="center" vertical="center" wrapText="1"/>
    </xf>
    <xf numFmtId="3" fontId="49" fillId="3" borderId="55" xfId="0" applyNumberFormat="1" applyFont="1" applyFill="1" applyBorder="1" applyAlignment="1" applyProtection="1">
      <alignment horizontal="center" vertical="center" wrapText="1"/>
    </xf>
    <xf numFmtId="3" fontId="49" fillId="3" borderId="24" xfId="0" applyNumberFormat="1" applyFont="1" applyFill="1" applyBorder="1" applyAlignment="1" applyProtection="1">
      <alignment horizontal="center" vertical="center" wrapText="1"/>
    </xf>
    <xf numFmtId="3" fontId="49" fillId="3" borderId="53" xfId="0" applyNumberFormat="1" applyFont="1" applyFill="1" applyBorder="1" applyAlignment="1" applyProtection="1">
      <alignment horizontal="center" vertical="center" wrapText="1"/>
    </xf>
    <xf numFmtId="3" fontId="49" fillId="3" borderId="4" xfId="1329" applyNumberFormat="1" applyFont="1" applyFill="1" applyBorder="1" applyAlignment="1" applyProtection="1">
      <alignment horizontal="center" vertical="center" wrapText="1"/>
    </xf>
    <xf numFmtId="3" fontId="49" fillId="3" borderId="25" xfId="1329" applyNumberFormat="1" applyFont="1" applyFill="1" applyBorder="1" applyAlignment="1" applyProtection="1">
      <alignment horizontal="center" vertical="center" wrapText="1"/>
    </xf>
    <xf numFmtId="1" fontId="50" fillId="3" borderId="6" xfId="1329" applyNumberFormat="1" applyFont="1" applyFill="1" applyBorder="1" applyAlignment="1" applyProtection="1">
      <alignment horizontal="center" vertical="center" wrapText="1"/>
    </xf>
    <xf numFmtId="1" fontId="50" fillId="3" borderId="7" xfId="1329" applyNumberFormat="1" applyFont="1" applyFill="1" applyBorder="1" applyAlignment="1" applyProtection="1">
      <alignment horizontal="center" vertical="center" wrapText="1"/>
    </xf>
    <xf numFmtId="1" fontId="50" fillId="3" borderId="8" xfId="1329" applyNumberFormat="1" applyFont="1" applyFill="1" applyBorder="1" applyAlignment="1" applyProtection="1">
      <alignment horizontal="center" vertical="center" wrapText="1"/>
    </xf>
    <xf numFmtId="3" fontId="49" fillId="3" borderId="67" xfId="0" applyNumberFormat="1" applyFont="1" applyFill="1" applyBorder="1" applyAlignment="1" applyProtection="1">
      <alignment horizontal="center" vertical="center" wrapText="1"/>
    </xf>
    <xf numFmtId="3" fontId="49" fillId="3" borderId="47" xfId="0" applyNumberFormat="1" applyFont="1" applyFill="1" applyBorder="1" applyAlignment="1" applyProtection="1">
      <alignment horizontal="center" vertical="center" wrapText="1"/>
    </xf>
    <xf numFmtId="3" fontId="49" fillId="3" borderId="68" xfId="0" applyNumberFormat="1" applyFont="1" applyFill="1" applyBorder="1" applyAlignment="1" applyProtection="1">
      <alignment horizontal="center" vertical="center" wrapText="1"/>
    </xf>
    <xf numFmtId="3" fontId="49" fillId="3" borderId="1" xfId="0" applyNumberFormat="1" applyFont="1" applyFill="1" applyBorder="1" applyAlignment="1" applyProtection="1">
      <alignment horizontal="center" vertical="center" wrapText="1"/>
    </xf>
    <xf numFmtId="3" fontId="49" fillId="3" borderId="52" xfId="0" applyNumberFormat="1" applyFont="1" applyFill="1" applyBorder="1" applyAlignment="1" applyProtection="1">
      <alignment horizontal="center" vertical="center" wrapText="1"/>
    </xf>
    <xf numFmtId="3" fontId="49" fillId="3" borderId="58" xfId="0" applyNumberFormat="1" applyFont="1" applyFill="1" applyBorder="1" applyAlignment="1" applyProtection="1">
      <alignment horizontal="center" vertical="center" wrapText="1"/>
    </xf>
    <xf numFmtId="3" fontId="49" fillId="3" borderId="19" xfId="1329" applyNumberFormat="1" applyFont="1" applyFill="1" applyBorder="1" applyAlignment="1" applyProtection="1">
      <alignment horizontal="center" vertical="center" wrapText="1"/>
    </xf>
    <xf numFmtId="3" fontId="49" fillId="3" borderId="24" xfId="1329" applyNumberFormat="1" applyFont="1" applyFill="1" applyBorder="1" applyAlignment="1" applyProtection="1">
      <alignment horizontal="center" vertical="center" wrapText="1"/>
    </xf>
    <xf numFmtId="0" fontId="49" fillId="3" borderId="1" xfId="1329" applyFont="1" applyFill="1" applyBorder="1" applyAlignment="1" applyProtection="1">
      <alignment horizontal="center" vertical="center" wrapText="1"/>
    </xf>
    <xf numFmtId="0" fontId="49" fillId="3" borderId="52" xfId="1329" applyFont="1" applyFill="1" applyBorder="1" applyAlignment="1" applyProtection="1">
      <alignment horizontal="center" vertical="center" wrapText="1"/>
    </xf>
    <xf numFmtId="0" fontId="49" fillId="3" borderId="58" xfId="1329" applyFont="1" applyFill="1" applyBorder="1" applyAlignment="1" applyProtection="1">
      <alignment horizontal="center" vertical="center" wrapText="1"/>
    </xf>
    <xf numFmtId="0" fontId="49" fillId="3" borderId="2" xfId="1329" applyFont="1" applyFill="1" applyBorder="1" applyAlignment="1" applyProtection="1">
      <alignment horizontal="center" vertical="center" wrapText="1"/>
    </xf>
    <xf numFmtId="0" fontId="49" fillId="3" borderId="46" xfId="1329" applyFont="1" applyFill="1" applyBorder="1" applyAlignment="1" applyProtection="1">
      <alignment horizontal="center" vertical="center" wrapText="1"/>
    </xf>
    <xf numFmtId="0" fontId="49" fillId="3" borderId="59" xfId="1329" applyFont="1" applyFill="1" applyBorder="1" applyAlignment="1" applyProtection="1">
      <alignment horizontal="center" vertical="center" wrapText="1"/>
    </xf>
    <xf numFmtId="3" fontId="49" fillId="3" borderId="3" xfId="1329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1331">
    <cellStyle name="_x0004_" xfId="99"/>
    <cellStyle name="]_x000d__x000a_Zoomed=1_x000d__x000a_Row=0_x000d__x000a_Column=0_x000d__x000a_Height=0_x000d__x000a_Width=0_x000d__x000a_FontName=FoxFont_x000d__x000a_FontStyle=0_x000d__x000a_FontSize=9_x000d__x000a_PrtFontName=FoxPrin" xfId="100"/>
    <cellStyle name="_ вывод" xfId="101"/>
    <cellStyle name="_(Наименование ДО) Разделы 8.1.1.  8.1.2.  8.1.3.  к Макету Бизнес-плана" xfId="102"/>
    <cellStyle name="_(Наименование ДО) Разделы 8.1.1.  8.1.2.  8.1.3.  к Макету Бизнес-плана_Maket БП" xfId="103"/>
    <cellStyle name="_(Наименование ДО) Разделы 8.1.1.  8.1.2.  8.1.3.  к Макету Бизнес-плана_Maket БП_Расчет СС нефти_ВСФ_250309 уточн" xfId="104"/>
    <cellStyle name="_(Наименование ДО) Разделы 8.1.1.  8.1.2.  8.1.3.  к Макету Бизнес-плана_Maket БП_Расчет СС нефти_ВСФ_250309 уточн_Приложение 3 к Протоколу доп соглашения 3 к договору РНБ-БП-09  (Термокейс)" xfId="105"/>
    <cellStyle name="_(Наименование ДО) Разделы 8.1.1.  8.1.2.  8.1.3.  к Макету Бизнес-плана_Maket БП_расчет стоимости метра проходки_ВСФ_250209" xfId="106"/>
    <cellStyle name="_(Наименование ДО) Разделы 8.1.1.  8.1.2.  8.1.3.  к Макету Бизнес-плана_Maket БП_Ценовые приложения_ ГП 09_200209" xfId="107"/>
    <cellStyle name="_(Наименование ДО) Разделы 8.1.1.  8.1.2.  8.1.3.  к Макету Бизнес-плана_Maket БП_Эл_энергия_ВСФ_240209_БП" xfId="108"/>
    <cellStyle name="_(Наименование ДО) Разделы 8.1.1.  8.1.2.  8.1.3.  к Макету Бизнес-плана_Maket БП_Эл_энергия_ВСФ_240209_БП_Приложение 3 к Протоколу доп соглашения 3 к договору РНБ-БП-09  (Термокейс)" xfId="109"/>
    <cellStyle name="_(Наименование ДО) Разделы 8.1.1.  8.1.2.  8.1.3.  к Макету Бизнес-плана_Maket БП_Эл_энергия_ВСФ_240209_БП_Расчет СС нефти_ВСФ_250309 уточн" xfId="110"/>
    <cellStyle name="_(Наименование ДО) Разделы 8.1.1.  8.1.2.  8.1.3.  к Макету Бизнес-плана_Maket БП_Эл_энергия_ВСФ_240209_БП_Расчет СС нефти_ВСФ_250309 уточн_Приложение 3 к Протоколу доп соглашения 3 к договору РНБ-БП-09  (Термокейс)" xfId="111"/>
    <cellStyle name="_(Наименование ДО) Разделы 8.1.1.  8.1.2.  8.1.3.  к Макету Бизнес-плана_Расчет СС нефти_ВСФ_250309 уточн" xfId="112"/>
    <cellStyle name="_(Наименование ДО) Разделы 8.1.1.  8.1.2.  8.1.3.  к Макету Бизнес-плана_Расчет СС нефти_ВСФ_250309 уточн_Приложение 3 к Протоколу доп соглашения 3 к договору РНБ-БП-09  (Термокейс)" xfId="113"/>
    <cellStyle name="_(Наименование ДО) Разделы 8.1.1.  8.1.2.  8.1.3.  к Макету Бизнес-плана_расчет стоимости метра проходки_ВСФ_250209" xfId="114"/>
    <cellStyle name="_(Наименование ДО) Разделы 8.1.1.  8.1.2.  8.1.3.  к Макету Бизнес-плана_Ценовые приложения_ ГП 09_200209" xfId="115"/>
    <cellStyle name="_(Наименование ДО) Разделы 8.1.1.  8.1.2.  8.1.3.  к Макету Бизнес-плана_Эл_энергия_ВСФ_240209_БП" xfId="116"/>
    <cellStyle name="_(Наименование ДО) Разделы 8.1.1.  8.1.2.  8.1.3.  к Макету Бизнес-плана_Эл_энергия_ВСФ_240209_БП_Приложение 3 к Протоколу доп соглашения 3 к договору РНБ-БП-09  (Термокейс)" xfId="117"/>
    <cellStyle name="_(Наименование ДО) Разделы 8.1.1.  8.1.2.  8.1.3.  к Макету Бизнес-плана_Эл_энергия_ВСФ_240209_БП_Расчет СС нефти_ВСФ_250309 уточн" xfId="118"/>
    <cellStyle name="_(Наименование ДО) Разделы 8.1.1.  8.1.2.  8.1.3.  к Макету Бизнес-плана_Эл_энергия_ВСФ_240209_БП_Расчет СС нефти_ВСФ_250309 уточн_Приложение 3 к Протоколу доп соглашения 3 к договору РНБ-БП-09  (Термокейс)" xfId="119"/>
    <cellStyle name="____заявка 2003г июль БПО" xfId="120"/>
    <cellStyle name="____заявка 2003г июль ЦАП" xfId="121"/>
    <cellStyle name="____заявка 2003г июль ЦИТ" xfId="122"/>
    <cellStyle name="_~3389688" xfId="123"/>
    <cellStyle name="_~4542723" xfId="124"/>
    <cellStyle name="_~6115807" xfId="125"/>
    <cellStyle name="_~6115807_ЛОТ№10-01 (куст №2)" xfId="126"/>
    <cellStyle name="_~6115807_ЛОТ№10-01 (куст №2) 01.07" xfId="127"/>
    <cellStyle name="_~6115807_ЛОТ№10-02 (куст №6)" xfId="128"/>
    <cellStyle name="_~9447611" xfId="129"/>
    <cellStyle name="_~9447611_ЛОТ№10-01 (куст №2) 01.07" xfId="130"/>
    <cellStyle name="_02_Февраль" xfId="131"/>
    <cellStyle name="_03.04.06г План КВ 2006г оборудование" xfId="880"/>
    <cellStyle name="_041 капвложения РМ февраль 2003" xfId="881"/>
    <cellStyle name="_041022 Шаблон по плану 2005 года" xfId="882"/>
    <cellStyle name="_05_Май" xfId="132"/>
    <cellStyle name="_07 Совм графики на тендер по лотам 1-7  1415" xfId="133"/>
    <cellStyle name="_09 Сентябрь_Выгрузка" xfId="2"/>
    <cellStyle name="_09 Сентябрь_Выгрузка 2" xfId="3"/>
    <cellStyle name="_09 Сентябрь_Выгрузка_Копия Расчет аренды Сервис-Интегратор с 01 02 2013 (2052) (2)" xfId="861"/>
    <cellStyle name="_09 Сентябрь_Выгрузка_Расчет аренды Сервис-Интегратор с 01 05 2013 (2052)" xfId="862"/>
    <cellStyle name="_09 Сентябрь_Выгрузка_Расчет аренды Сервис-Интегратор с 01 07 2013 (2052)" xfId="863"/>
    <cellStyle name="_09 Сентябрь_Выгрузка_Расчет аренды Сервис-Интегратор с 01 07 2013 (2052) нов" xfId="864"/>
    <cellStyle name="_09 Сентябрь_Выгрузка_Расчет аренды Сервис-Интегратор с 01 08 2013 (2052)_2" xfId="865"/>
    <cellStyle name="_09 Сентябрь_Выгрузка_Расчет аренды Сервис-Интегратор с 01 09 2013 (2052)" xfId="866"/>
    <cellStyle name="_1 02 07г ОНСС -07 с разбивкой (2)" xfId="883"/>
    <cellStyle name="_1 02 07г ОНСС -07 с разбивкой (29)" xfId="884"/>
    <cellStyle name="_1 день ура (version 1)" xfId="134"/>
    <cellStyle name="_1 квартал   2004 - 2005 гг   ПТО Сравнение." xfId="885"/>
    <cellStyle name="_1 м из ЗСФ 31.07.08" xfId="135"/>
    <cellStyle name="_1. АВИА  для ресурсного метода" xfId="136"/>
    <cellStyle name="_1. Расчет ФЗП 2009 г. ВСНК (снижение тарифов)" xfId="137"/>
    <cellStyle name="_1. Расчет ФЗП в бурении  2008г." xfId="138"/>
    <cellStyle name="_1. Расчет ФЗП в бурении  2008г._ЛОТ№10-01 (куст №2)" xfId="139"/>
    <cellStyle name="_1. Расчет ФЗП в бурении  2008г._ЛОТ№10-01 (куст №2) 01.07" xfId="140"/>
    <cellStyle name="_1. Расчет ФЗП в бурении  2008г._ЛОТ№10-02 (куст №6)" xfId="141"/>
    <cellStyle name="_1. Расчет ФЗП в бурении для  ЗАО «Ванкорнефть» 2008" xfId="142"/>
    <cellStyle name="_1. Расчет ФЗП в бурении для  ЗАО «Ванкорнефть» 2008_Долота, ГЗД ТО" xfId="143"/>
    <cellStyle name="_1. Расчет ФЗП в бурении для  ЗАО «Ванкорнефть» 2008_Долотный сервис, ГЗД (куст 101)-ТО" xfId="144"/>
    <cellStyle name="_1. Расчет ФЗП в бурении для  ЗАО «Ванкорнефть» 2008_Долотный сервис, ГЗД (куст 21,14)-ТО" xfId="145"/>
    <cellStyle name="_1. Расчет ФЗП в бурении для  ЗАО «Ванкорнефть» 2008_ЛОТ№10-01 (куст №2)" xfId="146"/>
    <cellStyle name="_1. Расчет ФЗП в бурении для  ЗАО «Ванкорнефть» 2008_ЛОТ№10-01 (куст №2) 01.07" xfId="147"/>
    <cellStyle name="_1. Расчет ФЗП в бурении для  ЗАО «Ванкорнефть» 2008_ЛОТ№10-02 (куст №6)" xfId="148"/>
    <cellStyle name="_1. Расчет ФЗП для БУ 3Д-76 север рег (доп к 16.04.09)" xfId="149"/>
    <cellStyle name="_1. Расчет ФЗП для БУ 3Д-76 север рег (доп к 16.04.09)_ЛОТ№10-01 (куст №2)" xfId="150"/>
    <cellStyle name="_1. Расчет ФЗП для БУ 3Д-76 север рег (доп к 16.04.09)_ЛОТ№10-01 (куст №2) 01.07" xfId="151"/>
    <cellStyle name="_1. Расчет ФЗП для БУ 3Д-76 север рег (доп к 16.04.09)_ЛОТ№10-02 (куст №6)" xfId="152"/>
    <cellStyle name="_1. Расчет ФЗП для север регионов (16.04.09)" xfId="153"/>
    <cellStyle name="_1. Расчет ФЗП для север регионов (16.04.09)_ЛОТ№10-01 (куст №2)" xfId="154"/>
    <cellStyle name="_1. Расчет ФЗП для север регионов (16.04.09)_ЛОТ№10-01 (куст №2) 01.07" xfId="155"/>
    <cellStyle name="_1. Расчет ФЗП для север регионов (16.04.09)_ЛОТ№10-02 (куст №6)" xfId="156"/>
    <cellStyle name="_1. Расчет ФЗП для северов" xfId="157"/>
    <cellStyle name="_1. Расчет ФЗП для северов_ЛОТ№10-01 (куст №2)" xfId="158"/>
    <cellStyle name="_1. Расчет ФЗП для северов_ЛОТ№10-01 (куст №2) 01.07" xfId="159"/>
    <cellStyle name="_1. Расчет ФЗП для северов_ЛОТ№10-02 (куст №6)" xfId="160"/>
    <cellStyle name="_1. Расчеты для ЯНГ" xfId="161"/>
    <cellStyle name="_1. Расчеты для ЯНГ_1. Расчет ФЗП 2009 г. ВСНК (снижение тарифов)" xfId="162"/>
    <cellStyle name="_1. Расчеты для ЯНГ_Долота, ГЗД ТО" xfId="163"/>
    <cellStyle name="_1. Расчеты для ЯНГ_Долотный сервис, ГЗД (куст 101)-ТО" xfId="164"/>
    <cellStyle name="_1. Расчеты для ЯНГ_Долотный сервис, ГЗД (куст 21,14)-ТО" xfId="165"/>
    <cellStyle name="_1. Расчеты для ЯНГ_з-п ЭУК (ОТиЗ)" xfId="166"/>
    <cellStyle name="_1. Расчеты для ЯНГ_ЛОТ№10-01 (куст №2)" xfId="167"/>
    <cellStyle name="_1. Расчеты для ЯНГ_ЛОТ№10-01 (куст №2) 01.07" xfId="168"/>
    <cellStyle name="_1. Расчеты для ЯНГ_ЛОТ№10-02 (куст №6)" xfId="169"/>
    <cellStyle name="_1. Расчеты по ФЗП на 2008 год" xfId="170"/>
    <cellStyle name="_1.Расчеты по премиям для ЛЗС" xfId="171"/>
    <cellStyle name="_11 мес 2005год_ООО" xfId="172"/>
    <cellStyle name="_1111111" xfId="173"/>
    <cellStyle name="_11277 РАСЧЕТ" xfId="174"/>
    <cellStyle name="_12" xfId="886"/>
    <cellStyle name="_12 Декабрь_Выгрузка" xfId="4"/>
    <cellStyle name="_12 Декабрь_Выгрузка 2" xfId="5"/>
    <cellStyle name="_12 Декабрь_Выгрузка_Копия Расчет аренды Сервис-Интегратор с 01 02 2013 (2052) (2)" xfId="867"/>
    <cellStyle name="_12 Декабрь_Выгрузка_Расчет аренды Сервис-Интегратор с 01 05 2013 (2052)" xfId="868"/>
    <cellStyle name="_12 Декабрь_Выгрузка_Расчет аренды Сервис-Интегратор с 01 07 2013 (2052)" xfId="869"/>
    <cellStyle name="_12 Декабрь_Выгрузка_Расчет аренды Сервис-Интегратор с 01 07 2013 (2052) нов" xfId="870"/>
    <cellStyle name="_12 Декабрь_Выгрузка_Расчет аренды Сервис-Интегратор с 01 08 2013 (2052)_2" xfId="871"/>
    <cellStyle name="_12 Декабрь_Выгрузка_Расчет аренды Сервис-Интегратор с 01 09 2013 (2052)" xfId="872"/>
    <cellStyle name="_14. МТО" xfId="175"/>
    <cellStyle name="_15 16  БП 2008-2012" xfId="176"/>
    <cellStyle name="_15 16  БП 2008-2012_Maket БП" xfId="177"/>
    <cellStyle name="_15 16  БП 2008-2012_Maket БП_Расчет СС нефти_ВСФ_250309 уточн" xfId="178"/>
    <cellStyle name="_15 16  БП 2008-2012_Maket БП_Расчет СС нефти_ВСФ_250309 уточн_Приложение 3 к Протоколу доп соглашения 3 к договору РНБ-БП-09  (Термокейс)" xfId="179"/>
    <cellStyle name="_15 16  БП 2008-2012_Maket БП_расчет стоимости метра проходки_ВСФ_250209" xfId="180"/>
    <cellStyle name="_15 16  БП 2008-2012_Maket БП_Ценовые приложения_ ГП 09_200209" xfId="181"/>
    <cellStyle name="_15 16  БП 2008-2012_Maket БП_Эл_энергия_ВСФ_240209_БП" xfId="182"/>
    <cellStyle name="_15 16  БП 2008-2012_Maket БП_Эл_энергия_ВСФ_240209_БП_Приложение 3 к Протоколу доп соглашения 3 к договору РНБ-БП-09  (Термокейс)" xfId="183"/>
    <cellStyle name="_15 16  БП 2008-2012_Maket БП_Эл_энергия_ВСФ_240209_БП_Расчет СС нефти_ВСФ_250309 уточн" xfId="184"/>
    <cellStyle name="_15 16  БП 2008-2012_Maket БП_Эл_энергия_ВСФ_240209_БП_Расчет СС нефти_ВСФ_250309 уточн_Приложение 3 к Протоколу доп соглашения 3 к договору РНБ-БП-09  (Термокейс)" xfId="185"/>
    <cellStyle name="_15 16  БП 2008-2012_Расчет СС нефти_ВСФ_250309 уточн" xfId="186"/>
    <cellStyle name="_15 16  БП 2008-2012_Расчет СС нефти_ВСФ_250309 уточн_Приложение 3 к Протоколу доп соглашения 3 к договору РНБ-БП-09  (Термокейс)" xfId="187"/>
    <cellStyle name="_15 16  БП 2008-2012_расчет стоимости метра проходки_ВСФ_250209" xfId="188"/>
    <cellStyle name="_15 16  БП 2008-2012_Ценовые приложения_ ГП 09_200209" xfId="189"/>
    <cellStyle name="_15 16  БП 2008-2012_Эл_энергия_ВСФ_240209_БП" xfId="190"/>
    <cellStyle name="_15 16  БП 2008-2012_Эл_энергия_ВСФ_240209_БП_Приложение 3 к Протоколу доп соглашения 3 к договору РНБ-БП-09  (Термокейс)" xfId="191"/>
    <cellStyle name="_15 16  БП 2008-2012_Эл_энергия_ВСФ_240209_БП_Расчет СС нефти_ВСФ_250309 уточн" xfId="192"/>
    <cellStyle name="_15 16  БП 2008-2012_Эл_энергия_ВСФ_240209_БП_Расчет СС нефти_ВСФ_250309 уточн_Приложение 3 к Протоколу доп соглашения 3 к договору РНБ-БП-09  (Термокейс)" xfId="193"/>
    <cellStyle name="_15 Пром безопасность 2008-2012" xfId="194"/>
    <cellStyle name="_15 Пром безопасность 2008-2012_Maket БП" xfId="195"/>
    <cellStyle name="_15 Пром безопасность 2008-2012_Maket БП_Расчет СС нефти_ВСФ_250309 уточн" xfId="196"/>
    <cellStyle name="_15 Пром безопасность 2008-2012_Maket БП_Расчет СС нефти_ВСФ_250309 уточн_Приложение 3 к Протоколу доп соглашения 3 к договору РНБ-БП-09  (Термокейс)" xfId="197"/>
    <cellStyle name="_15 Пром безопасность 2008-2012_Maket БП_расчет стоимости метра проходки_ВСФ_250209" xfId="198"/>
    <cellStyle name="_15 Пром безопасность 2008-2012_Maket БП_Ценовые приложения_ ГП 09_200209" xfId="199"/>
    <cellStyle name="_15 Пром безопасность 2008-2012_Maket БП_Эл_энергия_ВСФ_240209_БП" xfId="200"/>
    <cellStyle name="_15 Пром безопасность 2008-2012_Maket БП_Эл_энергия_ВСФ_240209_БП_Приложение 3 к Протоколу доп соглашения 3 к договору РНБ-БП-09  (Термокейс)" xfId="201"/>
    <cellStyle name="_15 Пром безопасность 2008-2012_Maket БП_Эл_энергия_ВСФ_240209_БП_Расчет СС нефти_ВСФ_250309 уточн" xfId="202"/>
    <cellStyle name="_15 Пром безопасность 2008-2012_Maket БП_Эл_энергия_ВСФ_240209_БП_Расчет СС нефти_ВСФ_250309 уточн_Приложение 3 к Протоколу доп соглашения 3 к договору РНБ-БП-09  (Термокейс)" xfId="203"/>
    <cellStyle name="_15 Пром безопасность 2008-2012_Расчет СС нефти_ВСФ_250309 уточн" xfId="204"/>
    <cellStyle name="_15 Пром безопасность 2008-2012_Расчет СС нефти_ВСФ_250309 уточн_Приложение 3 к Протоколу доп соглашения 3 к договору РНБ-БП-09  (Термокейс)" xfId="205"/>
    <cellStyle name="_15 Пром безопасность 2008-2012_расчет стоимости метра проходки_ВСФ_250209" xfId="206"/>
    <cellStyle name="_15 Пром безопасность 2008-2012_Ценовые приложения_ ГП 09_200209" xfId="207"/>
    <cellStyle name="_15 Пром безопасность 2008-2012_Эл_энергия_ВСФ_240209_БП" xfId="208"/>
    <cellStyle name="_15 Пром безопасность 2008-2012_Эл_энергия_ВСФ_240209_БП_Приложение 3 к Протоколу доп соглашения 3 к договору РНБ-БП-09  (Термокейс)" xfId="209"/>
    <cellStyle name="_15 Пром безопасность 2008-2012_Эл_энергия_ВСФ_240209_БП_Расчет СС нефти_ВСФ_250309 уточн" xfId="210"/>
    <cellStyle name="_15 Пром безопасность 2008-2012_Эл_энергия_ВСФ_240209_БП_Расчет СС нефти_ВСФ_250309 уточн_Приложение 3 к Протоколу доп соглашения 3 к договору РНБ-БП-09  (Термокейс)" xfId="211"/>
    <cellStyle name="_15 раздел" xfId="212"/>
    <cellStyle name="_15 раздел_Maket БП" xfId="213"/>
    <cellStyle name="_15 раздел_Maket БП_Приложение 3 к Протоколу доп соглашения 3 к договору РНБ-БП-09  (Термокейс)" xfId="214"/>
    <cellStyle name="_15 раздел_Maket БП_Расчет СС нефти_ВСФ_250309 уточн" xfId="215"/>
    <cellStyle name="_15 раздел_Maket БП_Цена БП-09 уточн_для ПР_250309" xfId="216"/>
    <cellStyle name="_15 раздел_Приложение 3 к Протоколу доп соглашения 3 к договору РНБ-БП-09  (Термокейс)" xfId="217"/>
    <cellStyle name="_15 раздел_Расчет СС нефти_ВСФ_250309 уточн" xfId="218"/>
    <cellStyle name="_15 раздел_Цена БП-09 уточн_для ПР_250309" xfId="219"/>
    <cellStyle name="_170 млн." xfId="887"/>
    <cellStyle name="_1742 ИД" xfId="6"/>
    <cellStyle name="_1742 ИД_Свод тарифов 2012г." xfId="220"/>
    <cellStyle name="_1748 ИД сент" xfId="7"/>
    <cellStyle name="_1748 ИД сент_Свод тарифов 2012г." xfId="221"/>
    <cellStyle name="_1752 ИД" xfId="8"/>
    <cellStyle name="_1752 ИД_Свод тарифов 2012г." xfId="222"/>
    <cellStyle name="_1768 ИД" xfId="9"/>
    <cellStyle name="_1768 ИД_Свод тарифов 2012г." xfId="223"/>
    <cellStyle name="_1770 ИД" xfId="10"/>
    <cellStyle name="_1770 ИД_Свод тарифов 2012г." xfId="224"/>
    <cellStyle name="_1788 ИД" xfId="11"/>
    <cellStyle name="_1788 ИД_Свод тарифов 2012г." xfId="225"/>
    <cellStyle name="_1790 ИД" xfId="12"/>
    <cellStyle name="_1790 ИД_Свод тарифов 2012г." xfId="226"/>
    <cellStyle name="_1793 ИД" xfId="13"/>
    <cellStyle name="_1793 ИД_Свод тарифов 2012г." xfId="227"/>
    <cellStyle name="_1839 ИД" xfId="14"/>
    <cellStyle name="_1839 ИД_Свод тарифов 2012г." xfId="228"/>
    <cellStyle name="_1AA725EB" xfId="229"/>
    <cellStyle name="_1D98FDA4" xfId="230"/>
    <cellStyle name="_1м. ННГ на 18.07.08" xfId="231"/>
    <cellStyle name="_1м. ННГ на 18.07.08_ЛОТ№10-01 (куст №2) 01.07" xfId="232"/>
    <cellStyle name="_1Финансирование 2006 г. КВ ОНСС  рабочий вариант!!!" xfId="888"/>
    <cellStyle name="_2 кв 2005год_ЗСФ" xfId="233"/>
    <cellStyle name="_2. Расчет ФЗП в бурении для ЗАО Ванкорнефть 2008г. 21день" xfId="234"/>
    <cellStyle name="_2. Расчет ФЗП в бурении для ЗАО Ванкорнефть 2008г. 21день_Долота, ГЗД ТО" xfId="235"/>
    <cellStyle name="_2. Расчет ФЗП в бурении для ЗАО Ванкорнефть 2008г. 21день_Долотный сервис, ГЗД (куст 101)-ТО" xfId="236"/>
    <cellStyle name="_2. Расчет ФЗП в бурении для ЗАО Ванкорнефть 2008г. 21день_Долотный сервис, ГЗД (куст 21,14)-ТО" xfId="237"/>
    <cellStyle name="_2. Расчет ФЗП в бурении для ЗАО Ванкорнефть 2008г. 21день_ЛОТ№10-01 (куст №2)" xfId="238"/>
    <cellStyle name="_2. Расчет ФЗП в бурении для ЗАО Ванкорнефть 2008г. 21день_ЛОТ№10-01 (куст №2) 01.07" xfId="239"/>
    <cellStyle name="_2. Расчет ФЗП в бурении для ЗАО Ванкорнефть 2008г. 21день_ЛОТ№10-02 (куст №6)" xfId="240"/>
    <cellStyle name="_20" xfId="889"/>
    <cellStyle name="_2004-2010" xfId="241"/>
    <cellStyle name="_2004-2010 Ноглинск.ф-л правка п.4.2" xfId="242"/>
    <cellStyle name="_2005_медосмотр" xfId="243"/>
    <cellStyle name="_2005год" xfId="244"/>
    <cellStyle name="_2006 1 м экспл.  кДоговору" xfId="245"/>
    <cellStyle name="_2006 ЗапСибирь  октябрь  свод Э+Г" xfId="246"/>
    <cellStyle name="_2006 СП  ноябрь" xfId="247"/>
    <cellStyle name="_2009" xfId="890"/>
    <cellStyle name="_2009-08-05 Касательно ГИС нов скв ЮНГ (3)" xfId="248"/>
    <cellStyle name="_21С-2003г" xfId="249"/>
    <cellStyle name="_21С-2003г_~4542723" xfId="250"/>
    <cellStyle name="_21С-2003г_1 м из ЗСФ 31.07.08" xfId="251"/>
    <cellStyle name="_21С-2003г_11277 РАСЧЕТ" xfId="252"/>
    <cellStyle name="_21С-2003г_21 НГДО-3кв (принято)" xfId="253"/>
    <cellStyle name="_21С-2003г_5 Формы документов по Врем.рег" xfId="254"/>
    <cellStyle name="_21С-2003г_51" xfId="255"/>
    <cellStyle name="_21С-2003г_51к" xfId="256"/>
    <cellStyle name="_21С-2003г_Budget_Form СВОД ВРЕМ РЕГЛ" xfId="257"/>
    <cellStyle name="_21С-2003г_Битран 3 кв" xfId="258"/>
    <cellStyle name="_21С-2003г_Вспомогательные 2002" xfId="259"/>
    <cellStyle name="_21С-2003г_Дежурство ТТ на ВП" xfId="260"/>
    <cellStyle name="_21С-2003г_Дежурство ТТ на ВП от Толкачева" xfId="261"/>
    <cellStyle name="_21С-2003г_зар. плата Мобилизация БУ БУ-75БрЭ Енорусинская  со скв.№1461 на скв.№1463" xfId="262"/>
    <cellStyle name="_21С-2003г_Книга2" xfId="263"/>
    <cellStyle name="_21С-2003г_Книга2_формы 2005год_ЛУКБур Уточнен на 25.01.05га" xfId="264"/>
    <cellStyle name="_21С-2003г_Книга3" xfId="265"/>
    <cellStyle name="_21С-2003г_Комм и управл1" xfId="266"/>
    <cellStyle name="_21С-2003г_Копия Вынгапуровское" xfId="267"/>
    <cellStyle name="_21С-2003г_Лист1" xfId="268"/>
    <cellStyle name="_21С-2003г_новая форма 14- 2003г" xfId="269"/>
    <cellStyle name="_21С-2003г_новая форма 21-НГДО" xfId="270"/>
    <cellStyle name="_21С-2003г_новая форма по НГДО" xfId="271"/>
    <cellStyle name="_21С-2003г_План  ФАКТ Газ 2002г." xfId="272"/>
    <cellStyle name="_21С-2003г_План Январь Утвер.предв." xfId="273"/>
    <cellStyle name="_21С-2003г_Расчет 1 м Ритэк" xfId="274"/>
    <cellStyle name="_21С-2003г_Ритэк-2003" xfId="275"/>
    <cellStyle name="_21С-2003г_Ф 51" xfId="276"/>
    <cellStyle name="_21С-2003г_Ф 53" xfId="277"/>
    <cellStyle name="_21С-2003г_форма 14- 2003г (после СД)." xfId="278"/>
    <cellStyle name="_21С-2003г_форма 14- 2003г 1." xfId="279"/>
    <cellStyle name="_21С-2003г_Форма 21.1" xfId="280"/>
    <cellStyle name="_21С-2003г_форма 21-НГДО 2003г" xfId="281"/>
    <cellStyle name="_21С-2003г_формы 2005год_ЛУКБур Уточнен на 25.01.05га" xfId="282"/>
    <cellStyle name="_21С-2003г_Формы для БК" xfId="283"/>
    <cellStyle name="_21С-2003г_формы по добыче и газопереработке1" xfId="284"/>
    <cellStyle name="_21С-уточ" xfId="285"/>
    <cellStyle name="_21С-уточ_2003 2 кв  Хазар" xfId="286"/>
    <cellStyle name="_21С-уточ_21 НГДО-3кв (принято)" xfId="287"/>
    <cellStyle name="_21С-уточ_5 Формы документов по Врем.рег" xfId="288"/>
    <cellStyle name="_21С-уточ_LUKOIL forms 2003 LOHL consolidated v5 16 oct 2002" xfId="289"/>
    <cellStyle name="_21С-уточ_АГДгод03" xfId="290"/>
    <cellStyle name="_21С-уточ_АГДгод03_21 НГДО-3кв (принято)" xfId="291"/>
    <cellStyle name="_21С-уточ_АГДгод03_формы 2005год_ЛУКБур Уточнен на 25.01.05га" xfId="292"/>
    <cellStyle name="_21С-уточ_Битран 3 кв" xfId="293"/>
    <cellStyle name="_21С-уточ_Бюд.2002г энон.план(ожид)" xfId="294"/>
    <cellStyle name="_21С-уточ_Бюд.2003г энон.план." xfId="295"/>
    <cellStyle name="_21С-уточ_Бюд.2003г энон.план.(инвест.3925,2)" xfId="296"/>
    <cellStyle name="_21С-уточ_БЮДЖЕТ на ноябрь" xfId="297"/>
    <cellStyle name="_21С-уточ_БЮДЖЕТ-ЗС-2003год-44680Лена" xfId="298"/>
    <cellStyle name="_21С-уточ_БюдЗС-2002год-4кв" xfId="299"/>
    <cellStyle name="_21С-уточ_Источники-2002(1кв)" xfId="300"/>
    <cellStyle name="_21С-уточ_Итоги 2002г-(ожид.) 30.01.03г." xfId="301"/>
    <cellStyle name="_21С-уточ_Книга1" xfId="302"/>
    <cellStyle name="_21С-уточ_Книга2" xfId="303"/>
    <cellStyle name="_21С-уточ_Книга2_~4542723" xfId="304"/>
    <cellStyle name="_21С-уточ_Книга2_1 м из ЗСФ 31.07.08" xfId="305"/>
    <cellStyle name="_21С-уточ_Книга2_11277 РАСЧЕТ" xfId="306"/>
    <cellStyle name="_21С-уточ_Книга2_Дежурство ТТ на ВП" xfId="307"/>
    <cellStyle name="_21С-уточ_Книга2_Дежурство ТТ на ВП от Толкачева" xfId="308"/>
    <cellStyle name="_21С-уточ_Книга2_зар. плата Мобилизация БУ БУ-75БрЭ Енорусинская  со скв.№1461 на скв.№1463" xfId="309"/>
    <cellStyle name="_21С-уточ_Книга2_Копия Вынгапуровское" xfId="310"/>
    <cellStyle name="_21С-уточ_Книга2_Расчет 1 м Ритэк" xfId="311"/>
    <cellStyle name="_21С-уточ_Книга23" xfId="312"/>
    <cellStyle name="_21С-уточ_Книга3" xfId="313"/>
    <cellStyle name="_21С-уточ_Комм и управл1" xfId="314"/>
    <cellStyle name="_21С-уточ_ЛУКОЙЛ_Бюджет-2003_3008" xfId="315"/>
    <cellStyle name="_21С-уточ_НВгод03" xfId="316"/>
    <cellStyle name="_21С-уточ_НВгод03_21 НГДО-3кв (принято)" xfId="317"/>
    <cellStyle name="_21С-уточ_НВгод03_формы 2005год_ЛУКБур Уточнен на 25.01.05га" xfId="318"/>
    <cellStyle name="_21С-уточ_НГДО-2002-2кв 1" xfId="319"/>
    <cellStyle name="_21С-уточ_НГДО-2002-2кв 1кристина" xfId="320"/>
    <cellStyle name="_21С-уточ_НГДО-2002-2кв-11" xfId="321"/>
    <cellStyle name="_21С-уточ_НГДО-2002-2кв2" xfId="322"/>
    <cellStyle name="_21С-уточ_НГДО-2002-3кв" xfId="323"/>
    <cellStyle name="_21С-уточ_НГДО-2002-3кв(нов)-4" xfId="324"/>
    <cellStyle name="_21С-уточ_НГДО-2002-4кв" xfId="325"/>
    <cellStyle name="_21С-уточ_НГДО-2002-расчет2002-СнижДобычи" xfId="326"/>
    <cellStyle name="_21С-уточ_новая форма 14- 2003г" xfId="327"/>
    <cellStyle name="_21С-уточ_новая форма 21 С- 2003г" xfId="328"/>
    <cellStyle name="_21С-уточ_новая форма 21-НГДО" xfId="329"/>
    <cellStyle name="_21С-уточ_новая форма по НГДО" xfId="330"/>
    <cellStyle name="_21С-уточ_Пермнефть2003 -1 квартал" xfId="331"/>
    <cellStyle name="_21С-уточ_показатели 1полугод_Кристине" xfId="332"/>
    <cellStyle name="_21С-уточ_ПредложенияЗСна2003год" xfId="333"/>
    <cellStyle name="_21С-уточ_ПроектЗС-2003г(дляЗС)18.10.2002г" xfId="334"/>
    <cellStyle name="_21С-уточ_Расшифровки статей себестоимости" xfId="335"/>
    <cellStyle name="_21С-уточ_СВОД-2002-07.12.2001г" xfId="336"/>
    <cellStyle name="_21С-уточ_себ по Регламенту" xfId="337"/>
    <cellStyle name="_21С-уточ_Сентябрь-Люба" xfId="338"/>
    <cellStyle name="_21С-уточ_Ф 51" xfId="339"/>
    <cellStyle name="_21С-уточ_Ф 51 (по регламенту)" xfId="340"/>
    <cellStyle name="_21С-уточ_Ф 511" xfId="341"/>
    <cellStyle name="_21С-уточ_ф.51 ноябрь 2002 г." xfId="342"/>
    <cellStyle name="_21С-уточ_ф.51 ноябрь 2002 г._21 НГДО-3кв (принято)" xfId="343"/>
    <cellStyle name="_21С-уточ_ф.51 ноябрь 2002 г._формы 2005год_ЛУКБур Уточнен на 25.01.05га" xfId="344"/>
    <cellStyle name="_21С-уточ_Ф_14-_2003_Л" xfId="345"/>
    <cellStyle name="_21С-уточ_Ф_18_2003_Л" xfId="346"/>
    <cellStyle name="_21С-уточ_Ф_20-_2003_Л" xfId="347"/>
    <cellStyle name="_21С-уточ_Ф_21 НГДО 2003_Л" xfId="348"/>
    <cellStyle name="_21С-уточ_Ф_21 С_ 2003_Л" xfId="349"/>
    <cellStyle name="_21С-уточ_Ф_31_2003_Л" xfId="350"/>
    <cellStyle name="_21С-уточ_форма 14- 2003г" xfId="351"/>
    <cellStyle name="_21С-уточ_форма 14- 2003г (после СД)." xfId="352"/>
    <cellStyle name="_21С-уточ_Форма 14- для ГУКБЭПИ" xfId="353"/>
    <cellStyle name="_21С-уточ_форма 14,1- 2003г" xfId="354"/>
    <cellStyle name="_21С-уточ_форма 18- 2003г" xfId="355"/>
    <cellStyle name="_21С-уточ_форма 20- 2003г" xfId="356"/>
    <cellStyle name="_21С-уточ_форма 21 С- 2003г" xfId="357"/>
    <cellStyle name="_21С-уточ_форма 21 С- 2003г(после СД)" xfId="358"/>
    <cellStyle name="_21С-уточ_форма 21-НГДО 2003г" xfId="359"/>
    <cellStyle name="_21С-уточ_форма 21-НГДО 2003г-1" xfId="360"/>
    <cellStyle name="_21С-уточ_форма 21-НГДО 2003г-мой1" xfId="361"/>
    <cellStyle name="_21С-уточ_форма 31- 2003г" xfId="362"/>
    <cellStyle name="_21С-уточ_форма 51_Люба" xfId="363"/>
    <cellStyle name="_21С-уточ_ФОРМЫ ГУКБЭПИ-04.07.03" xfId="364"/>
    <cellStyle name="_21С-уточ_ФОРМЫ ГУКБЭПИ-04.07.03_формы 2005год_ЛУКБур Уточнен на 25.01.05га" xfId="365"/>
    <cellStyle name="_21С-уточ_ФОРМЫ ГУКБЭПИ-10.07.03" xfId="366"/>
    <cellStyle name="_21С-уточ_ФОРМЫ ГУКБЭПИ-10.07.03_формы 2005год_ЛУКБур Уточнен на 25.01.05га" xfId="367"/>
    <cellStyle name="_21С-уточ_Формы для БК" xfId="368"/>
    <cellStyle name="_21С-уточ_Формы для Вик. Андр" xfId="369"/>
    <cellStyle name="_21С-уточ_Формы для предприятий  2004-2006 г.г." xfId="370"/>
    <cellStyle name="_21С-уточ_ФОРМЫ_2003_ЗАО" xfId="371"/>
    <cellStyle name="_21С-уточ_ФОРМЫ2003годНГДО" xfId="372"/>
    <cellStyle name="_21С-уточ_ФОРМЫ2003годНК эконом8663" xfId="373"/>
    <cellStyle name="_21С-уточ_ФОРМЫ2003годНК эконом8663 ( 170)" xfId="374"/>
    <cellStyle name="_21С-уточПН" xfId="375"/>
    <cellStyle name="_21С-уточПН_21 НГДО-3кв (принято)" xfId="376"/>
    <cellStyle name="_21С-уточПН_показатели 1полугод_Кристине" xfId="377"/>
    <cellStyle name="_21С-уточПН_формы 2005год_ЛУКБур Уточнен на 25.01.05га" xfId="378"/>
    <cellStyle name="_22.02.2005  (1.02)" xfId="379"/>
    <cellStyle name="_22.12.2004  (1.12)" xfId="380"/>
    <cellStyle name="_22.12Прил_9_10 от 22.лекабря Марина" xfId="381"/>
    <cellStyle name="_24 04 06г План КВ 2006г по ОНСС" xfId="891"/>
    <cellStyle name="_27 июня 2004 года" xfId="382"/>
    <cellStyle name="_284-оц" xfId="383"/>
    <cellStyle name="_3. Сев нефть НВСС по новой форме" xfId="892"/>
    <cellStyle name="_30.11.2004 г" xfId="384"/>
    <cellStyle name="_398(М)" xfId="385"/>
    <cellStyle name="_5 Формы документов по Врем.рег" xfId="386"/>
    <cellStyle name="_5 Формы документов по Врем.рег_формы 2005год_ЛУКБур Уточнен на 25.01.05га" xfId="387"/>
    <cellStyle name="_51" xfId="388"/>
    <cellStyle name="_51_21 НГДО-3кв (принято)" xfId="389"/>
    <cellStyle name="_51_New_FOT_2w_Super 2 160209" xfId="390"/>
    <cellStyle name="_51_формы 2005год_ЛУКБур Уточнен на 25.01.05га" xfId="391"/>
    <cellStyle name="_51к" xfId="392"/>
    <cellStyle name="_51к_21 НГДО-3кв (принято)" xfId="393"/>
    <cellStyle name="_51к_формы 2005год_ЛУКБур Уточнен на 25.01.05га" xfId="394"/>
    <cellStyle name="_6 2 1 Прочие произв услуги на 2008г " xfId="395"/>
    <cellStyle name="_8 2 (2)" xfId="396"/>
    <cellStyle name="_8 2 (2)_Maket БП" xfId="397"/>
    <cellStyle name="_8 2 (2)_Maket БП_Приложение 3 к Протоколу доп соглашения 3 к договору РНБ-БП-09  (Термокейс)" xfId="398"/>
    <cellStyle name="_8 2 (2)_Maket БП_Расчет СС нефти_ВСФ_250309 уточн" xfId="399"/>
    <cellStyle name="_8 2 (2)_Maket БП_Цена БП-09 уточн_для ПР_250309" xfId="400"/>
    <cellStyle name="_8 2 (2)_Приложение 3 к Протоколу доп соглашения 3 к договору РНБ-БП-09  (Термокейс)" xfId="401"/>
    <cellStyle name="_8 2 (2)_Расчет СС нефти_ВСФ_250309 уточн" xfId="402"/>
    <cellStyle name="_8 2 (2)_Цена БП-09 уточн_для ПР_250309" xfId="403"/>
    <cellStyle name="_9" xfId="893"/>
    <cellStyle name="_9,14,8,2 раздел Губкинский КОРЕКТИРОВКА от 26.06.08" xfId="404"/>
    <cellStyle name="_9,14,8,2 раздел Губкинский КОРЕКТИРОВКА от 27.06.08" xfId="405"/>
    <cellStyle name="_9. CAPEX" xfId="406"/>
    <cellStyle name="_9F6702B" xfId="407"/>
    <cellStyle name="_Budget_Form СВОД ВРЕМ РЕГЛ" xfId="408"/>
    <cellStyle name="_Budget_Form СВОД ВРЕМ РЕГЛ_21 НГДО-3кв (принято)" xfId="409"/>
    <cellStyle name="_Budget_Form СВОД ВРЕМ РЕГЛ_изменения10" xfId="410"/>
    <cellStyle name="_Budget_Form СВОД ВРЕМ РЕГЛ_изменения10_формы 2005год_ЛУКБур Уточнен на 25.01.05га" xfId="411"/>
    <cellStyle name="_Budget_Form СВОД ВРЕМ РЕГЛ_формы 2005год_ЛУКБур Уточнен на 25.01.05га" xfId="412"/>
    <cellStyle name="_BUDGET_ПН2002(2)" xfId="413"/>
    <cellStyle name="_BUDGET_ПН2002(2)_БЮДЖЕТ-ЗС-2003год-44680Лена" xfId="414"/>
    <cellStyle name="_BUDGET_ПН2002(2)_новая форма по НГДО" xfId="415"/>
    <cellStyle name="_BUDGET_ПН2002(2)_ПредложенияЗСна2003год" xfId="416"/>
    <cellStyle name="_BUDGET_ПН2002(2)_ПроектЗС-2003г(дляЗС)18.10.2002г" xfId="417"/>
    <cellStyle name="_BUDGET_ПН2002(2)_ф.51 ноябрь 2002 г." xfId="418"/>
    <cellStyle name="_BUDGET_ПН2002(2)_форма 14- 2003г" xfId="419"/>
    <cellStyle name="_BUDGET_ПН2002(2)_форма 14- 2003г (после СД)." xfId="420"/>
    <cellStyle name="_BUDGET_ПН2002(2)_форма 14,1- 2003г" xfId="421"/>
    <cellStyle name="_BUDGET_ПН2002(2)_форма 18- 2003г" xfId="422"/>
    <cellStyle name="_BUDGET_ПН2002(2)_форма 20- 2003г" xfId="423"/>
    <cellStyle name="_BUDGET_ПН2002(2)_форма 21 С- 2003г" xfId="424"/>
    <cellStyle name="_BUDGET_ПН2002(2)_форма 21 С- 2003г(после СД)" xfId="425"/>
    <cellStyle name="_BUDGET_ПН2002(2)_форма 21-НГДО 2003г" xfId="426"/>
    <cellStyle name="_BUDGET_ПН2002(2)_форма 31- 2003г" xfId="427"/>
    <cellStyle name="_CAPEX" xfId="428"/>
    <cellStyle name="_CashFlow" xfId="894"/>
    <cellStyle name="_DMTR_Struct" xfId="895"/>
    <cellStyle name="_GUB fact1" xfId="429"/>
    <cellStyle name="_GUB fact1_Приложение 3 к Протоколу доп соглашения 3 к договору РНБ-БП-09  (Термокейс)" xfId="430"/>
    <cellStyle name="_GUB fact1_Расчет СС нефти_ВСФ_250309 уточн" xfId="431"/>
    <cellStyle name="_GUB fact1_Цена БП-09 уточн_для ПР_250309" xfId="432"/>
    <cellStyle name="_LUKOIL forms 2003 LOHL consolidated v5 16 oct 2002" xfId="433"/>
    <cellStyle name="_LUKOIL forms 2003 LOHL consolidated v5 16 oct 2002_21 НГДО-3кв (принято)" xfId="434"/>
    <cellStyle name="_LUKOIL forms 2003 LOHL consolidated v5 16 oct 2002_формы 2005год_ЛУКБур Уточнен на 25.01.05га" xfId="435"/>
    <cellStyle name="_Maket CAPEX" xfId="436"/>
    <cellStyle name="_Maket GUB" xfId="437"/>
    <cellStyle name="_Maket GUB(кор)" xfId="438"/>
    <cellStyle name="_Maket GUB(кор)_Maket БП" xfId="439"/>
    <cellStyle name="_Maket GUB(кор)_Maket БП_Приложение 3 к Протоколу доп соглашения 3 к договору РНБ-БП-09  (Термокейс)" xfId="440"/>
    <cellStyle name="_Maket GUB(кор)_Maket БП_Расчет СС нефти_ВСФ_250309 уточн" xfId="441"/>
    <cellStyle name="_Maket GUB(кор)_Maket БП_Цена БП-09 уточн_для ПР_250309" xfId="442"/>
    <cellStyle name="_Maket GUB(кор)_Приложение 3 к Протоколу доп соглашения 3 к договору РНБ-БП-09  (Термокейс)" xfId="443"/>
    <cellStyle name="_Maket GUB(кор)_Расчет СС нефти_ВСФ_250309 уточн" xfId="444"/>
    <cellStyle name="_NN-SF-9-mon" xfId="445"/>
    <cellStyle name="_NN-SF-9-mon_5 -З (2)" xfId="446"/>
    <cellStyle name="_NN-SF-9-mon_Декларация (2)" xfId="447"/>
    <cellStyle name="_NN-SF-9-mon_Реал 2 (2)" xfId="448"/>
    <cellStyle name="_NN-SF-9-mon_Ф-11  (2)" xfId="449"/>
    <cellStyle name="_NN-SF-9-mon_Ф-11 (2)" xfId="450"/>
    <cellStyle name="_NN-SF-9-mon_Ф3 (2)" xfId="451"/>
    <cellStyle name="_NN-SF-9-mon_Ф4 (2)" xfId="452"/>
    <cellStyle name="_NN-SF-9-mon_Ф5 (2)" xfId="453"/>
    <cellStyle name="_№5  Верхне-Возей   (старая  зп на 88,12)" xfId="454"/>
    <cellStyle name="_OPER_PRB4" xfId="455"/>
    <cellStyle name="_P&amp;S_TDL" xfId="456"/>
    <cellStyle name="_P&amp;S_UPTS" xfId="457"/>
    <cellStyle name="_Page 4" xfId="896"/>
    <cellStyle name="_RP-2000" xfId="458"/>
    <cellStyle name="_S_Fond ЭЦН_2006_06" xfId="897"/>
    <cellStyle name="_S_Fond ЭЦН_2006_06_Копия Отчетность ОНСС_11 г" xfId="898"/>
    <cellStyle name="_S_Fond ЭЦН_2006_06_Отчетность ОНСС_10 г" xfId="899"/>
    <cellStyle name="_sbros2" xfId="459"/>
    <cellStyle name="_SIP-09-2001" xfId="460"/>
    <cellStyle name="_SOBJN22" xfId="461"/>
    <cellStyle name="_SOBJN25" xfId="462"/>
    <cellStyle name="_SOBJN27" xfId="463"/>
    <cellStyle name="_SOBJN29" xfId="464"/>
    <cellStyle name="_SOBJN33" xfId="465"/>
    <cellStyle name="_SOBJN34" xfId="466"/>
    <cellStyle name="_SUPER" xfId="467"/>
    <cellStyle name="_SZNP - Eqiuty Roll" xfId="468"/>
    <cellStyle name="_SZNP - rasshifrovki-002000-333" xfId="469"/>
    <cellStyle name="_SZNP - TRS-092000" xfId="470"/>
    <cellStyle name="_u-yng-03-05-099" xfId="900"/>
    <cellStyle name="_Zsf-SF-2001" xfId="471"/>
    <cellStyle name="_Zsf-SF-2001-6m" xfId="472"/>
    <cellStyle name="_август 2003г" xfId="473"/>
    <cellStyle name="_авиа сентябрь" xfId="474"/>
    <cellStyle name="_АГДгод03" xfId="475"/>
    <cellStyle name="_АГДгод03_21 НГДО-3кв (принято)" xfId="476"/>
    <cellStyle name="_АГДгод03_формы 2005год_ЛУКБур Уточнен на 25.01.05га" xfId="477"/>
    <cellStyle name="_Аксаитовнефть ПДДС на 2003г." xfId="478"/>
    <cellStyle name="_аморт" xfId="479"/>
    <cellStyle name="_аморт  Пашор" xfId="480"/>
    <cellStyle name="_амортиз  шапкино" xfId="481"/>
    <cellStyle name="_амортизация" xfId="482"/>
    <cellStyle name="_амортизация  Леккерка 200" xfId="483"/>
    <cellStyle name="_Ан.сравн.по осв.KV" xfId="484"/>
    <cellStyle name="_Ан.сравн.по осв.KV_1" xfId="485"/>
    <cellStyle name="_Ан.сравн.по осв.KV_КВ.Самара xls" xfId="486"/>
    <cellStyle name="_Анализ динамики ТР (МАЙСКИЙ РЕГИОН-Октябрь 2004 г.)" xfId="487"/>
    <cellStyle name="_Анализ динамики ТР (МАЙСКИЙ РЕГИОН-Октябрь 2004 г.)_Копия Отчетность ОНСС_11 г" xfId="901"/>
    <cellStyle name="_Анализ динамики ТР (МАЙСКИЙ РЕГИОН-Октябрь 2004 г.)_Отчетность ОНСС_10 г" xfId="902"/>
    <cellStyle name="_Анализ изм.параметров тех.реж.январь" xfId="488"/>
    <cellStyle name="_Анализ НВСС 2005-2007_коррект" xfId="903"/>
    <cellStyle name="_Анализ по бур. 2007 г." xfId="489"/>
    <cellStyle name="_Анализ по бур. 2007 г._ЛОТ№10-01 (куст №2)" xfId="490"/>
    <cellStyle name="_Анализ по бур. 2007 г._ЛОТ№10-01 (куст №2) 01.07" xfId="491"/>
    <cellStyle name="_Анализ по бур. 2007 г._ЛОТ№10-02 (куст №6)" xfId="492"/>
    <cellStyle name="_Анализ по коч. 2007 г." xfId="493"/>
    <cellStyle name="_Анализ по коч. 2007 г._ЛОТ№10-01 (куст №2)" xfId="494"/>
    <cellStyle name="_Анализ по коч. 2007 г._ЛОТ№10-01 (куст №2) 01.07" xfId="495"/>
    <cellStyle name="_Анализ по коч. 2007 г._ЛОТ№10-02 (куст №6)" xfId="496"/>
    <cellStyle name="_Анализ соли МсР (ЧРФ)" xfId="904"/>
    <cellStyle name="_Анализ суточной добычи за 19.10.04" xfId="497"/>
    <cellStyle name="_Анализ суточной добычи за 20.10.04" xfId="498"/>
    <cellStyle name="_Анализ суточной добычи за 24.10.04" xfId="499"/>
    <cellStyle name="_Анализ ТР по Приобской группе_Бердяев_1" xfId="500"/>
    <cellStyle name="_Анализ ТР по Приобской группе_Бердяев_1_Копия Отчетность ОНСС_11 г" xfId="905"/>
    <cellStyle name="_Анализ ТР по Приобской группе_Бердяев_1_Отчетность ОНСС_10 г" xfId="906"/>
    <cellStyle name="_Анализ ТР по Приобской группе_Бердяев_1верс11" xfId="501"/>
    <cellStyle name="_Анализ ТР по Приобской группе_Бердяев_1верс11_Копия Отчетность ОНСС_11 г" xfId="907"/>
    <cellStyle name="_Анализ ТР по Приобской группе_Бердяев_1верс11_Отчетность ОНСС_10 г" xfId="908"/>
    <cellStyle name="_АТЛАС - стоимость раствора" xfId="502"/>
    <cellStyle name="_Атлас на выход 15.01" xfId="503"/>
    <cellStyle name="_Б640" xfId="504"/>
    <cellStyle name="_Б640_расчет для налога на им-2" xfId="505"/>
    <cellStyle name="_база" xfId="909"/>
    <cellStyle name="_База ЭПОС соли" xfId="910"/>
    <cellStyle name="_База ЭПОС соли_Копия Отчетность ОНСС_11 г" xfId="911"/>
    <cellStyle name="_База ЭПОС соли_Отчетность ОНСС_10 г" xfId="912"/>
    <cellStyle name="_База_гтм_отправленные1" xfId="506"/>
    <cellStyle name="_Баланс ДНС за 2001-2004г" xfId="913"/>
    <cellStyle name="_Баланс ДНС за 2001-2004г_Копия Отчетность ОНСС_11 г" xfId="914"/>
    <cellStyle name="_Баланс ДНС за 2001-2004г_Отчетность ОНСС_10 г" xfId="915"/>
    <cellStyle name="_Баяндысская" xfId="507"/>
    <cellStyle name="_Баяндысская 4 (с учетом замеч УпоБ)" xfId="508"/>
    <cellStyle name="_Бизнес-план 2007-2011 г г  по ПБ и ОТ пож без  ГО и ЧС (филиалы)" xfId="509"/>
    <cellStyle name="_Бизнес-план 2007-2011 г г  по ПБ и ОТ пож без  ГО и ЧС (филиалы) 2" xfId="510"/>
    <cellStyle name="_Бизнес-план Макет" xfId="916"/>
    <cellStyle name="_Бизнес-план Макет_main" xfId="917"/>
    <cellStyle name="_Бизнес-план Макет_Main_2008" xfId="918"/>
    <cellStyle name="_Бизнес-план Макет_Main_2009_WP&amp;B" xfId="919"/>
    <cellStyle name="_Бизнес-план Макет_main_Main_2008" xfId="920"/>
    <cellStyle name="_Бизнес-план Макет_main_Main_2009_WP&amp;B" xfId="921"/>
    <cellStyle name="_Битран 3 кв" xfId="511"/>
    <cellStyle name="_БП по ОНСС от 2010" xfId="922"/>
    <cellStyle name="_бпоса" xfId="512"/>
    <cellStyle name="_Бригадосутки (часы) ННГ" xfId="513"/>
    <cellStyle name="_Бур по письму 933" xfId="514"/>
    <cellStyle name="_бурение на 337 скв. 21.04.04 (к защите 23.04.04)" xfId="923"/>
    <cellStyle name="_Бурение Осваньюр" xfId="515"/>
    <cellStyle name="_Бухсправки" xfId="516"/>
    <cellStyle name="_Бюд.2002г ЛУКОЙЛ-Коми.раб" xfId="517"/>
    <cellStyle name="_Бюд.2002г ЛУКОЙЛ-КомиЛена" xfId="518"/>
    <cellStyle name="_Бюд.2002г ЛУКОЙЛ-КомиЛена_~4542723" xfId="519"/>
    <cellStyle name="_Бюд.2002г ЛУКОЙЛ-КомиЛена_1 м из ЗСФ 31.07.08" xfId="520"/>
    <cellStyle name="_Бюд.2002г ЛУКОЙЛ-КомиЛена_11277 РАСЧЕТ" xfId="521"/>
    <cellStyle name="_Бюд.2002г ЛУКОЙЛ-КомиЛена_21 НГДО-3кв (принято)" xfId="522"/>
    <cellStyle name="_Бюд.2002г ЛУКОЙЛ-КомиЛена_5 Формы документов по Врем.рег" xfId="523"/>
    <cellStyle name="_Бюд.2002г ЛУКОЙЛ-КомиЛена_Битран 3 кв" xfId="524"/>
    <cellStyle name="_Бюд.2002г ЛУКОЙЛ-КомиЛена_Дежурство ТТ на ВП" xfId="525"/>
    <cellStyle name="_Бюд.2002г ЛУКОЙЛ-КомиЛена_Дежурство ТТ на ВП от Толкачева" xfId="526"/>
    <cellStyle name="_Бюд.2002г ЛУКОЙЛ-КомиЛена_зар. плата Мобилизация БУ БУ-75БрЭ Енорусинская  со скв.№1461 на скв.№1463" xfId="527"/>
    <cellStyle name="_Бюд.2002г ЛУКОЙЛ-КомиЛена_Книга2" xfId="528"/>
    <cellStyle name="_Бюд.2002г ЛУКОЙЛ-КомиЛена_Комм и управл1" xfId="529"/>
    <cellStyle name="_Бюд.2002г ЛУКОЙЛ-КомиЛена_Копия Вынгапуровское" xfId="530"/>
    <cellStyle name="_Бюд.2002г ЛУКОЙЛ-КомиЛена_Расчет 1 м Ритэк" xfId="531"/>
    <cellStyle name="_Бюд.2002г ЛУКОЙЛ-КомиЛена_формы 2005год_ЛУКБур Уточнен на 25.01.05га" xfId="532"/>
    <cellStyle name="_Бюд.2002г ЛУКОЙЛ-КомиЛена_Формы для БК" xfId="533"/>
    <cellStyle name="_Бюд.2003г энон.план" xfId="534"/>
    <cellStyle name="_Бюд.2003г энон.план." xfId="535"/>
    <cellStyle name="_Бюд.2003г энон.план.(инвест.3925,2)" xfId="536"/>
    <cellStyle name="_Бюд.2003г энон.план.(инвест.3925,2)_21 НГДО-3кв (принято)" xfId="537"/>
    <cellStyle name="_Бюд.2003г энон.план.(инвест.3925,2)_формы 2005год_ЛУКБур Уточнен на 25.01.05га" xfId="538"/>
    <cellStyle name="_Бюд.2003г энон.план._формы 2005год_ЛУКБур Уточнен на 25.01.05га" xfId="539"/>
    <cellStyle name="_Бюд.2003г энон.план_~4542723" xfId="540"/>
    <cellStyle name="_Бюд.2003г энон.план_1 м из ЗСФ 31.07.08" xfId="541"/>
    <cellStyle name="_Бюд.2003г энон.план_11277 РАСЧЕТ" xfId="542"/>
    <cellStyle name="_Бюд.2003г энон.план_21 НГДО-3кв (принято)" xfId="543"/>
    <cellStyle name="_Бюд.2003г энон.план_21-НГДО- год" xfId="544"/>
    <cellStyle name="_Бюд.2003г энон.план_Битран 3 кв" xfId="545"/>
    <cellStyle name="_Бюд.2003г энон.план_Дежурство ТТ на ВП" xfId="546"/>
    <cellStyle name="_Бюд.2003г энон.план_Дежурство ТТ на ВП от Толкачева" xfId="547"/>
    <cellStyle name="_Бюд.2003г энон.план_зар. плата Мобилизация БУ БУ-75БрЭ Енорусинская  со скв.№1461 на скв.№1463" xfId="548"/>
    <cellStyle name="_Бюд.2003г энон.план_Книга2" xfId="549"/>
    <cellStyle name="_Бюд.2003г энон.план_Комм и управл1" xfId="550"/>
    <cellStyle name="_Бюд.2003г энон.план_Копия Вынгапуровское" xfId="551"/>
    <cellStyle name="_Бюд.2003г энон.план_Расчет 1 м Ритэк" xfId="552"/>
    <cellStyle name="_Бюд.2003г энон.план_формы 2005год_ЛУКБур Уточнен на 25.01.05га" xfId="553"/>
    <cellStyle name="_Бюд.2003г энон.план_Формы для БК" xfId="554"/>
    <cellStyle name="_Бюд.ПНГП на 2003" xfId="555"/>
    <cellStyle name="_Бюд.ПНГП на I кв.2003.(действ.)" xfId="556"/>
    <cellStyle name="_Бюд.ПНГП на I кв.2003.(действ.)правка" xfId="557"/>
    <cellStyle name="_Бюд2002СПпроч" xfId="558"/>
    <cellStyle name="_Бюд2002СПпроч_21 НГДО-3кв (принято)" xfId="559"/>
    <cellStyle name="_Бюд2002СПпроч_показатели 1полугод_Кристине" xfId="560"/>
    <cellStyle name="_Бюд2002СПпроч_формы 2005год_ЛУКБур Уточнен на 25.01.05га" xfId="561"/>
    <cellStyle name="_Бюджет 03" xfId="924"/>
    <cellStyle name="_Бюджет 04" xfId="925"/>
    <cellStyle name="_Бюджет 2005 г Полазне" xfId="562"/>
    <cellStyle name="_БЮДЖЕТ 2005_расш" xfId="563"/>
    <cellStyle name="_БЮДЖЕТ на декабрь" xfId="564"/>
    <cellStyle name="_Бюджет на октябрь" xfId="565"/>
    <cellStyle name="_БЮДЖЕТ-ЗС-2003год-44680Люба" xfId="566"/>
    <cellStyle name="_БЮДЖЕТ-ЛГПК-2003" xfId="567"/>
    <cellStyle name="_Бюджетный регламент Система планов Коррект 2.01" xfId="568"/>
    <cellStyle name="_Бюджетный регламент Система планов Коррект 2.01_21 НГДО-3кв (принято)" xfId="569"/>
    <cellStyle name="_Бюджетный регламент Система планов Коррект 2.01_формы 2005год_ЛУКБур Уточнен на 25.01.05га" xfId="570"/>
    <cellStyle name="_БюдЗС-2002год-4кв" xfId="571"/>
    <cellStyle name="_БюдЗС-2002год-4кв_21 НГДО-3кв (принято)" xfId="572"/>
    <cellStyle name="_БюдЗС-2002год-4кв_формы 2005год_ЛУКБур Уточнен на 25.01.05га" xfId="573"/>
    <cellStyle name="_БюдЗС-2002год-А" xfId="574"/>
    <cellStyle name="_БюдЗС-2002год-А_21 НГДО-3кв (принято)" xfId="575"/>
    <cellStyle name="_БюдЗС-2002год-А_формы 2005год_ЛУКБур Уточнен на 25.01.05га" xfId="576"/>
    <cellStyle name="_В сводку ген_дир" xfId="577"/>
    <cellStyle name="_В сводку ген_дир_Суточные сводки" xfId="578"/>
    <cellStyle name="_Ванкор" xfId="926"/>
    <cellStyle name="_Вариант ОД 06 09 07" xfId="927"/>
    <cellStyle name="_Вариант ОД 06 09 07_Копия Отчетность ОНСС_11 г" xfId="928"/>
    <cellStyle name="_Вариант ОД 06 09 07_Отчетность ОНСС_10 г" xfId="929"/>
    <cellStyle name="_Ввод объектов 2009_КРС" xfId="579"/>
    <cellStyle name="_Ввод объектов_КРС_29.12.2008 (численность)" xfId="580"/>
    <cellStyle name="_ВМР - Романовское-Кинах" xfId="581"/>
    <cellStyle name="_ВМР С-Кожва 3" xfId="582"/>
    <cellStyle name="_ВМР С-Кожва 3_Баяндысская" xfId="583"/>
    <cellStyle name="_ВМР С-Кожва 3_Баяндысская 4 (с учетом замеч УпоБ)" xfId="584"/>
    <cellStyle name="_ВМР С-Кожва 3_Куст №200 Леккерка скв.№223" xfId="585"/>
    <cellStyle name="_ВМР С-Кожва 3_Своды" xfId="586"/>
    <cellStyle name="_ВМР С-Кожва 3_Скв.№4006 Возей 2" xfId="587"/>
    <cellStyle name="_ВМР С-Кожва 3_Скв.№4006 Возей 3 (после протокола)" xfId="588"/>
    <cellStyle name="_ВМР С-Кожва 3_Тоталь бурение" xfId="589"/>
    <cellStyle name="_ВМР С-Кожва 3_Тоталь бурение 2 вар" xfId="590"/>
    <cellStyle name="_ВМР С-Кожва 3_Тоталь бурение 3 вар" xfId="591"/>
    <cellStyle name="_ВМР С-Кожва 3_Тоталь монтаж, трансп." xfId="592"/>
    <cellStyle name="_ВМР С-Кожва 3_Тоталь монтаж, трансп. 2 вар" xfId="593"/>
    <cellStyle name="_ВМР С-Кожва 3_Тоталь передвижка" xfId="594"/>
    <cellStyle name="_ВМР С-Кожва 3_Харьяга 4 объект" xfId="595"/>
    <cellStyle name="_ВМР С-Кожва 3_Харьяга 4 объект 1" xfId="596"/>
    <cellStyle name="_вовлечение текущего запаса_01072010" xfId="930"/>
    <cellStyle name="_Все по 3000-ЭУК" xfId="597"/>
    <cellStyle name="_Все по 3000-ЭУК_ЛОТ№10-01 (куст №2) 01.07" xfId="598"/>
    <cellStyle name="_ВСНК" xfId="931"/>
    <cellStyle name="_ВСНК_CAPEX(М)_2008_ФАКТ" xfId="932"/>
    <cellStyle name="_ВСНК_CAPEX_2008_факт" xfId="933"/>
    <cellStyle name="_ВСХ свод" xfId="599"/>
    <cellStyle name="_вывод" xfId="600"/>
    <cellStyle name="_вывода" xfId="934"/>
    <cellStyle name="_вывода_Копия Отчетность ОНСС_11 г" xfId="935"/>
    <cellStyle name="_вывода_Отчетность ОНСС_10 г" xfId="936"/>
    <cellStyle name="_Выводничка 03.04" xfId="601"/>
    <cellStyle name="_Выводничка Ц-12" xfId="602"/>
    <cellStyle name="_Выводничка ЦДНГ-12" xfId="603"/>
    <cellStyle name="_Выводничка ЦДНГ-12-январь04г." xfId="604"/>
    <cellStyle name="_Вывоз шлама по 103-П" xfId="605"/>
    <cellStyle name="_Газпром-Якутия разведка 2009" xfId="606"/>
    <cellStyle name="_Газпром-Якутия разведка 2009_ЛОТ№10-01 (куст №2)" xfId="607"/>
    <cellStyle name="_Газпром-Якутия разведка 2009_ЛОТ№10-01 (куст №2) 01.07" xfId="608"/>
    <cellStyle name="_Газпром-Якутия разведка 2009_ЛОТ№10-02 (куст №6)" xfId="609"/>
    <cellStyle name="_ГДИ на Апрель" xfId="610"/>
    <cellStyle name="_ГДИ на май1" xfId="611"/>
    <cellStyle name="_ГДИ ЦДНГ-12" xfId="612"/>
    <cellStyle name="_ГДИС ЦДНГ-14" xfId="613"/>
    <cellStyle name="_Гориз для Москвы" xfId="614"/>
    <cellStyle name="_ГПЗ_янв_Уточненный" xfId="615"/>
    <cellStyle name="_ГРАФИК" xfId="616"/>
    <cellStyle name="_график ГРП  февраль" xfId="937"/>
    <cellStyle name="_график ГРП  февраль_Копия Отчетность ОНСС_11 г" xfId="938"/>
    <cellStyle name="_график ГРП  февраль_Отчетность ОНСС_10 г" xfId="939"/>
    <cellStyle name="_График запуска с 20.06.04г." xfId="617"/>
    <cellStyle name="_График проведения КВУиКПД по ЮН региону на август.04г" xfId="618"/>
    <cellStyle name="_Графики добычи и ГТМ по Приобскому региону." xfId="619"/>
    <cellStyle name="_Графики_ПВГ_v1" xfId="940"/>
    <cellStyle name="_ГТМ  на  ноябрь защита" xfId="620"/>
    <cellStyle name="_ГТМ МсР январь 05 (без ЮСБ)" xfId="941"/>
    <cellStyle name="_ГТМ на сентябрь от РИТС УППР" xfId="621"/>
    <cellStyle name="_ГТМ ПРБ 15.11.0410" xfId="622"/>
    <cellStyle name="_ГТМ ПРБ за 10.03.05г 1" xfId="623"/>
    <cellStyle name="_ГТМ ПРБ за 18.10.04 штаб1" xfId="624"/>
    <cellStyle name="_ГТМ ПРБ июнь факт за20.06.04(1)" xfId="625"/>
    <cellStyle name="_ГТМ ПРБ июнь факт за20.06.04(1)_Копия Отчетность ОНСС_11 г" xfId="942"/>
    <cellStyle name="_ГТМ ПРБ июнь факт за20.06.04(1)_Отчетность ОНСС_10 г" xfId="943"/>
    <cellStyle name="_ГТМ ПРБ прогноз марта" xfId="626"/>
    <cellStyle name="_ГТМ регион" xfId="627"/>
    <cellStyle name="_ГТМ регион11" xfId="628"/>
    <cellStyle name="_ГТМ ЮНГ ПрР декабрь 30.11 Защищенный" xfId="629"/>
    <cellStyle name="_гтм04 ПН" xfId="630"/>
    <cellStyle name="_Движение фонда по БП 2007 ввод 524 27 09 06 (2)" xfId="944"/>
    <cellStyle name="_Движение фонда по БП 2007 ввод 524 27 09 06 (2)_Копия Отчетность ОНСС_11 г" xfId="945"/>
    <cellStyle name="_Движение фонда по БП 2007 ввод 524 27 09 06 (2)_Отчетность ОНСС_10 г" xfId="946"/>
    <cellStyle name="_Движение фонда по БП 2008 план 20.07.07.558ввод с ЮСБ" xfId="947"/>
    <cellStyle name="_Движение фонда по БП 2008 план 20.07.07.558ввод с ЮСБ_Копия Отчетность ОНСС_11 г" xfId="948"/>
    <cellStyle name="_Движение фонда по БП 2008 план 20.07.07.558ввод с ЮСБ_Отчетность ОНСС_10 г" xfId="949"/>
    <cellStyle name="_Движение фонда по БП 2008 план 26 10 07 510ввод с ЮСБ" xfId="950"/>
    <cellStyle name="_Движение фонда по БП 2008 план 26 10 07 510ввод с ЮСБ_Копия Отчетность ОНСС_11 г" xfId="951"/>
    <cellStyle name="_Движение фонда по БП 2008 план 26 10 07 510ввод с ЮСБ_Отчетность ОНСС_10 г" xfId="952"/>
    <cellStyle name="_Движение фонда по БП 2008 план 27 09 07 536ввод с ЮСБ" xfId="953"/>
    <cellStyle name="_Движение фонда по БП 2008 план 27 09 07 536ввод с ЮСБ_Копия Отчетность ОНСС_11 г" xfId="954"/>
    <cellStyle name="_Движение фонда по БП 2008 план 27 09 07 536ввод с ЮСБ_Отчетность ОНСС_10 г" xfId="955"/>
    <cellStyle name="_Дежурство ТТ на ВП" xfId="631"/>
    <cellStyle name="_Дежурство ТТ на ВП от Толкачева" xfId="632"/>
    <cellStyle name="_декабрь" xfId="633"/>
    <cellStyle name="_Декларация" xfId="634"/>
    <cellStyle name="_Декларация_расчет для налога на им-2" xfId="635"/>
    <cellStyle name="_Для Ноговицина И. Приложение 1 1 квартал 2005г. по КВ для УДНГ" xfId="956"/>
    <cellStyle name="_для презентации (2)" xfId="957"/>
    <cellStyle name="_Для филиалов" xfId="636"/>
    <cellStyle name="_Для филиалов_1. Расчет ФЗП 2009 г. ВСНК (снижение тарифов)" xfId="637"/>
    <cellStyle name="_Для филиалов_Долота, ГЗД ТО" xfId="638"/>
    <cellStyle name="_Для филиалов_Долотный сервис, ГЗД (куст 101)-ТО" xfId="639"/>
    <cellStyle name="_Для филиалов_Долотный сервис, ГЗД (куст 21,14)-ТО" xfId="640"/>
    <cellStyle name="_Для филиалов_з-п ЭУК (ОТиЗ)" xfId="641"/>
    <cellStyle name="_Для филиалов_ЛОТ№10-01 (куст №2)" xfId="642"/>
    <cellStyle name="_Для филиалов_ЛОТ№10-01 (куст №2) 01.07" xfId="643"/>
    <cellStyle name="_Для филиалов_ЛОТ№10-02 (куст №6)" xfId="644"/>
    <cellStyle name="_ДО_CAPEX_2007-2011_план" xfId="958"/>
    <cellStyle name="_Довед. План." xfId="959"/>
    <cellStyle name="_Довед. План._Копия Отчетность ОНСС_11 г" xfId="960"/>
    <cellStyle name="_Довед. План._Отчетность ОНСС_10 г" xfId="961"/>
    <cellStyle name="_Довед. План._План по ОНСС на 2009г  от 13 08 08г (6)" xfId="962"/>
    <cellStyle name="_Довед. План._План по ОНСС на 2009г  от 13 08 08г (6)_Копия Отчетность ОНСС_11 г" xfId="963"/>
    <cellStyle name="_Довед. План._План по ОНСС на 2009г  от 13 08 08г (6)_Отчетность ОНСС_10 г" xfId="964"/>
    <cellStyle name="_долота+ГЗД от технологов" xfId="645"/>
    <cellStyle name="_доп.затраты на мобилизацию бурения" xfId="965"/>
    <cellStyle name="_допол шаблоны" xfId="646"/>
    <cellStyle name="_Единовременные выплаты план 08 расч от октября" xfId="647"/>
    <cellStyle name="_Единовременные выплаты свод" xfId="648"/>
    <cellStyle name="_ЕТТ таблицы - 2004-2005" xfId="966"/>
    <cellStyle name="_Зап.-Останов к расчету" xfId="649"/>
    <cellStyle name="_Зап.-Останов. ЦДНГ-12" xfId="650"/>
    <cellStyle name="_Зап.-Останов. ЦДНГ-12-декабрь" xfId="651"/>
    <cellStyle name="_Зап.-Останов. ЦДНГ-12-март" xfId="652"/>
    <cellStyle name="_зар. плата Мобилизация БУ БУ-75БрЭ Енорусинская  со скв.№1461 на скв.№1463" xfId="653"/>
    <cellStyle name="_Защита ГТМ ПРБ МАРТ и ОТМ на АПРЕЛЬ ЗАЩИЩЕННЫЙ от 25.03.04" xfId="654"/>
    <cellStyle name="_Защита ГТМ ПРБ МАРТ и ОТМ на АПРЕЛЬ ЗАЩИЩЕННЫЙ от 25.03.04_Копия Отчетность ОНСС_11 г" xfId="967"/>
    <cellStyle name="_Защита ГТМ ПРБ МАРТ и ОТМ на АПРЕЛЬ ЗАЩИЩЕННЫЙ от 25.03.04_Отчетность ОНСС_10 г" xfId="968"/>
    <cellStyle name="_Защита на декабрь предварительная" xfId="655"/>
    <cellStyle name="_Заявка 2003 г август БПО" xfId="656"/>
    <cellStyle name="_Заявка 2003 г август инстумент" xfId="657"/>
    <cellStyle name="_Заявка 2003 г август ЦАП" xfId="658"/>
    <cellStyle name="_Заявка 2003 г август ЦИТ" xfId="659"/>
    <cellStyle name="_Заявка 2003 г сентябрь БПО" xfId="660"/>
    <cellStyle name="_Заявка 2003 г сентябрь ЦАП1" xfId="661"/>
    <cellStyle name="_Заявка АИС май 2003" xfId="662"/>
    <cellStyle name="_Заявка МТР на 2 квартал для УДНГ1" xfId="969"/>
    <cellStyle name="_заявка на закупку материалов 1 кв 2005  " xfId="970"/>
    <cellStyle name="_Заявка на ЗИП к турбинной технике на февраль, март, апрель" xfId="663"/>
    <cellStyle name="_Заявка на остановку июня" xfId="971"/>
    <cellStyle name="_Заявка на остановку января ЦТОРТ-3 (2)" xfId="972"/>
    <cellStyle name="_Заявка УРиМСРЭА Покачи на май 2003г." xfId="664"/>
    <cellStyle name="_Заявка ЦАП и БПО СА на июнь 2003 г." xfId="665"/>
    <cellStyle name="_Заявки на 1 кв. 2005 г.СПБ и ОТ" xfId="973"/>
    <cellStyle name="_з-п Ванкор 2010" xfId="666"/>
    <cellStyle name="_ЗП работников по содерж. вахт. поселков" xfId="667"/>
    <cellStyle name="_ЗП работников по содерж. вахт. поселков_ЛОТ№10-01 (куст №2)" xfId="668"/>
    <cellStyle name="_ЗП работников по содерж. вахт. поселков_ЛОТ№10-01 (куст №2) 01.07" xfId="669"/>
    <cellStyle name="_ЗП работников по содерж. вахт. поселков_ЛОТ№10-02 (куст №6)" xfId="670"/>
    <cellStyle name="_з-п расчет ФЗП Пякяха 28.05.09 (без технологов)" xfId="671"/>
    <cellStyle name="_з-п расчет ФЗП Пякяха 28.05.09 (без технологов)_ЛОТ№10-01 (куст №2)" xfId="672"/>
    <cellStyle name="_з-п расчет ФЗП Пякяха 28.05.09 (без технологов)_ЛОТ№10-01 (куст №2) 01.07" xfId="673"/>
    <cellStyle name="_з-п расчет ФЗП Пякяха 28.05.09 (без технологов)_ЛОТ№10-02 (куст №6)" xfId="674"/>
    <cellStyle name="_з-п Таас-Юрях 2010г. (ООТиЗ)" xfId="675"/>
    <cellStyle name="_з-п Таас-Юрях 2010г. (ООТиЗ)_ЛОТ№10-01 (куст №2)" xfId="676"/>
    <cellStyle name="_з-п Таас-Юрях 2010г. (ООТиЗ)_ЛОТ№10-01 (куст №2) 01.07" xfId="677"/>
    <cellStyle name="_з-п Таас-Юрях 2010г. (ООТиЗ)_ЛОТ№10-02 (куст №6)" xfId="678"/>
    <cellStyle name="_з-п Таас-Юрях 2010г.(ООТиЗ 2в)" xfId="679"/>
    <cellStyle name="_з-п Таас-Юрях 2010г.(ООТиЗ 2в)_ЛОТ№10-01 (куст №2)" xfId="680"/>
    <cellStyle name="_з-п Таас-Юрях 2010г.(ООТиЗ 2в)_ЛОТ№10-01 (куст №2) 01.07" xfId="681"/>
    <cellStyle name="_з-п Таас-Юрях 2010г.(ООТиЗ 2в)_ЛОТ№10-02 (куст №6)" xfId="682"/>
    <cellStyle name="_зп Харьяга Кремко" xfId="683"/>
    <cellStyle name="_зп Харьяга Кремко_ЛОТ№10-01 (куст №2)" xfId="684"/>
    <cellStyle name="_зп Харьяга Кремко_ЛОТ№10-01 (куст №2) 01.07" xfId="685"/>
    <cellStyle name="_зп Харьяга Кремко_ЛОТ№10-02 (куст №6)" xfId="686"/>
    <cellStyle name="_з-п ЭУК (ОТиЗ)" xfId="687"/>
    <cellStyle name="_ЗСФрасчет ст-ти договора" xfId="688"/>
    <cellStyle name="_из САП ОНСС 2009 на 10 12 2008" xfId="974"/>
    <cellStyle name="_Ин_программа 2004_ЗСФ" xfId="689"/>
    <cellStyle name="_Информация по исследованиям 2004" xfId="690"/>
    <cellStyle name="_Информация по исследованиям 2004_Копия Отчетность ОНСС_11 г" xfId="975"/>
    <cellStyle name="_Информация по исследованиям 2004_Отчетность ОНСС_10 г" xfId="976"/>
    <cellStyle name="_Информация по технологическим остановкам" xfId="691"/>
    <cellStyle name="_Информация по технологическим остановкам_Копия Отчетность ОНСС_11 г" xfId="977"/>
    <cellStyle name="_Информация по технологическим остановкам_Отчетность ОНСС_10 г" xfId="978"/>
    <cellStyle name="_Использ.приб.2003 год для Любы" xfId="692"/>
    <cellStyle name="_Использ.приб.2003 год для Любы_21 НГДО-3кв (принято)" xfId="693"/>
    <cellStyle name="_Использ.приб.2003 год для Любы_формы 2005год_ЛУКБур Уточнен на 25.01.05га" xfId="694"/>
    <cellStyle name="_Источники-2002(1кв)" xfId="695"/>
    <cellStyle name="_К письму о Колдоговоре" xfId="696"/>
    <cellStyle name="_Калькуляция перевозки 1т груза на 95,5км" xfId="697"/>
    <cellStyle name="_Калькуляция перевозки 1т груза на 95,5км_ЛОТ№10-01 (куст №2) 01.07" xfId="698"/>
    <cellStyle name="_Кап.влож. на допдобычу 2500 от 9.03.04." xfId="979"/>
    <cellStyle name="_КВ.Самара xls" xfId="699"/>
    <cellStyle name="_Книга1" xfId="15"/>
    <cellStyle name="_Книга1_Копия Отчетность ОНСС_11 г" xfId="980"/>
    <cellStyle name="_Книга1_ЛОТ№10-01 (куст №2)" xfId="700"/>
    <cellStyle name="_Книга1_ЛОТ№10-01 (куст №2) 01.07" xfId="701"/>
    <cellStyle name="_Книга1_ЛОТ№10-02 (куст №6)" xfId="702"/>
    <cellStyle name="_Книга1_Отчетность ОНСС_10 г" xfId="981"/>
    <cellStyle name="_Книга1_План по ОНСС на 2009г  от 13 08 08г (6)" xfId="982"/>
    <cellStyle name="_Книга1_План по ОНСС на 2009г  от 13 08 08г (6)_Копия Отчетность ОНСС_11 г" xfId="983"/>
    <cellStyle name="_Книга1_План по ОНСС на 2009г  от 13 08 08г (6)_Отчетность ОНСС_10 г" xfId="984"/>
    <cellStyle name="_Книга1_План тендеров по НПУ ПТО ТУ 2013г (2)" xfId="703"/>
    <cellStyle name="_Книга1_Своды" xfId="704"/>
    <cellStyle name="_Книга1_Своды_ЛОТ№10-01 (куст №2)" xfId="705"/>
    <cellStyle name="_Книга1_Своды_ЛОТ№10-01 (куст №2) 01.07" xfId="706"/>
    <cellStyle name="_Книга1_Своды_ЛОТ№10-02 (куст №6)" xfId="707"/>
    <cellStyle name="_Книга1_Скв.№4006 Возей 2" xfId="708"/>
    <cellStyle name="_Книга1_Скв.№4006 Возей 2_ЛОТ№10-01 (куст №2)" xfId="709"/>
    <cellStyle name="_Книга1_Скв.№4006 Возей 2_ЛОТ№10-01 (куст №2) 01.07" xfId="710"/>
    <cellStyle name="_Книга1_Скв.№4006 Возей 2_ЛОТ№10-02 (куст №6)" xfId="711"/>
    <cellStyle name="_Книга1_Скв.№4006 Возей 3 (после протокола)" xfId="712"/>
    <cellStyle name="_Книга1_Скв.№4006 Возей 3 (после протокола)_ЛОТ№10-01 (куст №2)" xfId="713"/>
    <cellStyle name="_Книга1_Скв.№4006 Возей 3 (после протокола)_ЛОТ№10-01 (куст №2) 01.07" xfId="714"/>
    <cellStyle name="_Книга1_Скв.№4006 Возей 3 (после протокола)_ЛОТ№10-02 (куст №6)" xfId="715"/>
    <cellStyle name="_Книга1_Тоталь бурение" xfId="716"/>
    <cellStyle name="_Книга1_Тоталь бурение 2 вар" xfId="717"/>
    <cellStyle name="_Книга1_Тоталь бурение 2 вар_ЛОТ№10-01 (куст №2)" xfId="718"/>
    <cellStyle name="_Книга1_Тоталь бурение 2 вар_ЛОТ№10-01 (куст №2) 01.07" xfId="719"/>
    <cellStyle name="_Книга1_Тоталь бурение 2 вар_ЛОТ№10-02 (куст №6)" xfId="720"/>
    <cellStyle name="_Книга1_Тоталь бурение 3 вар" xfId="721"/>
    <cellStyle name="_Книга1_Тоталь бурение 3 вар_ЛОТ№10-01 (куст №2)" xfId="722"/>
    <cellStyle name="_Книга1_Тоталь бурение 3 вар_ЛОТ№10-01 (куст №2) 01.07" xfId="723"/>
    <cellStyle name="_Книга1_Тоталь бурение 3 вар_ЛОТ№10-02 (куст №6)" xfId="724"/>
    <cellStyle name="_Книга1_Тоталь бурение_ЛОТ№10-01 (куст №2)" xfId="725"/>
    <cellStyle name="_Книга1_Тоталь бурение_ЛОТ№10-01 (куст №2) 01.07" xfId="726"/>
    <cellStyle name="_Книга1_Тоталь бурение_ЛОТ№10-02 (куст №6)" xfId="727"/>
    <cellStyle name="_Книга1_Тоталь монтаж, трансп." xfId="728"/>
    <cellStyle name="_Книга1_Тоталь монтаж, трансп. 2 вар" xfId="729"/>
    <cellStyle name="_Книга1_Тоталь монтаж, трансп. 2 вар_ЛОТ№10-01 (куст №2)" xfId="730"/>
    <cellStyle name="_Книга1_Тоталь монтаж, трансп. 2 вар_ЛОТ№10-01 (куст №2) 01.07" xfId="731"/>
    <cellStyle name="_Книга1_Тоталь монтаж, трансп. 2 вар_ЛОТ№10-02 (куст №6)" xfId="732"/>
    <cellStyle name="_Книга1_Тоталь монтаж, трансп._ЛОТ№10-01 (куст №2)" xfId="733"/>
    <cellStyle name="_Книга1_Тоталь монтаж, трансп._ЛОТ№10-01 (куст №2) 01.07" xfId="734"/>
    <cellStyle name="_Книга1_Тоталь монтаж, трансп._ЛОТ№10-02 (куст №6)" xfId="735"/>
    <cellStyle name="_Книга1_Тоталь передвижка" xfId="736"/>
    <cellStyle name="_Книга1_Тоталь передвижка_ЛОТ№10-01 (куст №2)" xfId="737"/>
    <cellStyle name="_Книга1_Тоталь передвижка_ЛОТ№10-01 (куст №2) 01.07" xfId="738"/>
    <cellStyle name="_Книга1_Тоталь передвижка_ЛОТ№10-02 (куст №6)" xfId="739"/>
    <cellStyle name="_Книга1_Численность Ванкор помесячно_2009" xfId="740"/>
    <cellStyle name="_Книга1_Численность Ванкор помесячно_2009 (с разбивкой на 58 бр)" xfId="741"/>
    <cellStyle name="_Книга111" xfId="742"/>
    <cellStyle name="_Книга116" xfId="743"/>
    <cellStyle name="_Книга13" xfId="744"/>
    <cellStyle name="_Книга15" xfId="745"/>
    <cellStyle name="_Книга2" xfId="746"/>
    <cellStyle name="_Книга2 (8)" xfId="747"/>
    <cellStyle name="_Книга2_1" xfId="748"/>
    <cellStyle name="_Книга3" xfId="749"/>
    <cellStyle name="_Книга3_Копия Отчетность ОНСС_11 г" xfId="985"/>
    <cellStyle name="_Книга3_Отчетность ОНСС_10 г" xfId="986"/>
    <cellStyle name="_Книга31" xfId="987"/>
    <cellStyle name="_Книга4" xfId="988"/>
    <cellStyle name="_Книга45" xfId="989"/>
    <cellStyle name="_Книга5" xfId="750"/>
    <cellStyle name="_Книга72" xfId="751"/>
    <cellStyle name="_Книга85" xfId="752"/>
    <cellStyle name="_кол-во рем 2006" xfId="990"/>
    <cellStyle name="_кол-во рем 2006_Копия Отчетность ОНСС_11 г" xfId="991"/>
    <cellStyle name="_кол-во рем 2006_Отчетность ОНСС_10 г" xfId="992"/>
    <cellStyle name="_Комм и управл1" xfId="753"/>
    <cellStyle name="_Комм и управл1_формы 2005год_ЛУКБур Уточнен на 25.01.05га" xfId="754"/>
    <cellStyle name="_Комплектация импорта 2006" xfId="993"/>
    <cellStyle name="_Конс_02-2кв" xfId="755"/>
    <cellStyle name="_Контрольные цифры_октябрь" xfId="16"/>
    <cellStyle name="_Контрольные цифры_январь" xfId="17"/>
    <cellStyle name="_Копия БП2008ЦПП (2)" xfId="756"/>
    <cellStyle name="_Копия Вынгапуровское" xfId="757"/>
    <cellStyle name="_Копия Вып_ О.С. 2004_ЗСФ_утв_15_06" xfId="758"/>
    <cellStyle name="_Копия Заявка ЦИТ на июнь 2003 " xfId="759"/>
    <cellStyle name="_Копия Копия Пашшор куст №1 (новая з.п) 4" xfId="760"/>
    <cellStyle name="_Копия ОНСС 2005 вариант N" xfId="994"/>
    <cellStyle name="_Копия Разделы 15,16 2008-2012 " xfId="761"/>
    <cellStyle name="_Копия Расчет - 24.05.05" xfId="762"/>
    <cellStyle name="_Копия Расчет 28.04.04" xfId="763"/>
    <cellStyle name="_Копия Расчет на 20.07" xfId="764"/>
    <cellStyle name="_Копия Снижение ПРБ 20.12.04" xfId="765"/>
    <cellStyle name="_Копия Транспорт СТТ согласовано_25 01 2008 (3)1,05,08" xfId="766"/>
    <cellStyle name="_Копия форма1" xfId="767"/>
    <cellStyle name="_Копия формы_2006" xfId="768"/>
    <cellStyle name="_Копия Шаблон техрежима ОИДН февраль 2006 МСК (утвержденный) (2)" xfId="995"/>
    <cellStyle name="_Копия Шаблон техрежима ОИДН февраль 2006 МСК (утвержденный) (2)_Копия Отчетность ОНСС_11 г" xfId="996"/>
    <cellStyle name="_Копия Шаблон техрежима ОИДН февраль 2006 МСК (утвержденный) (2)_Отчетность ОНСС_10 г" xfId="997"/>
    <cellStyle name="_Копия Шаблон техрежима ОИДН, ноябрь 2005 Майский регион" xfId="998"/>
    <cellStyle name="_Копия Шаблон техрежима ОИДН, ноябрь 2005 Майский регион_Копия Отчетность ОНСС_11 г" xfId="999"/>
    <cellStyle name="_Копия Шаблон техрежима ОИДН, ноябрь 2005 Майский регион_Отчетность ОНСС_10 г" xfId="1000"/>
    <cellStyle name="_коррек 30 январ Спец 30 ОГЭ  2 квартал Вспомог матер 2004год1" xfId="769"/>
    <cellStyle name="_КРС (Кремка)1" xfId="770"/>
    <cellStyle name="_КРС_СТТ согласовано_17_06_08   с 10708 таня" xfId="771"/>
    <cellStyle name="_Куст №146 скв №1524 (4)" xfId="772"/>
    <cellStyle name="_Куст №2 Ю-Лыжа 3" xfId="773"/>
    <cellStyle name="_Куст №2 Ю-Лыжа 3_Баяндысская" xfId="774"/>
    <cellStyle name="_Куст №2 Ю-Лыжа 3_Баяндысская 4 (с учетом замеч УпоБ)" xfId="775"/>
    <cellStyle name="_Куст №2 Ю-Лыжа 3_Куст №200 Леккерка скв.№223" xfId="776"/>
    <cellStyle name="_Куст №2 Ю-Лыжа 3_Своды" xfId="777"/>
    <cellStyle name="_Куст №2 Ю-Лыжа 3_Скв.№4006 Возей 2" xfId="778"/>
    <cellStyle name="_Куст №2 Ю-Лыжа 3_Скв.№4006 Возей 3 (после протокола)" xfId="779"/>
    <cellStyle name="_Куст №2 Ю-Лыжа 3_Тоталь бурение" xfId="780"/>
    <cellStyle name="_Куст №2 Ю-Лыжа 3_Тоталь бурение 2 вар" xfId="781"/>
    <cellStyle name="_Куст №2 Ю-Лыжа 3_Тоталь бурение 3 вар" xfId="782"/>
    <cellStyle name="_Куст №2 Ю-Лыжа 3_Тоталь монтаж, трансп." xfId="783"/>
    <cellStyle name="_Куст №2 Ю-Лыжа 3_Тоталь монтаж, трансп. 2 вар" xfId="784"/>
    <cellStyle name="_Куст №2 Ю-Лыжа 3_Тоталь передвижка" xfId="785"/>
    <cellStyle name="_Куст №2 Ю-Лыжа 3_Харьяга 4 объект" xfId="786"/>
    <cellStyle name="_Куст №2 Ю-Лыжа 3_Харьяга 4 объект 1" xfId="787"/>
    <cellStyle name="_Куст №200 Леккерка" xfId="788"/>
    <cellStyle name="_Куст №200 Леккерка 1" xfId="789"/>
    <cellStyle name="_Куст №200 Леккерка 1_Баяндысская" xfId="790"/>
    <cellStyle name="_Куст №200 Леккерка 1_Баяндысская 4 (с учетом замеч УпоБ)" xfId="791"/>
    <cellStyle name="_Куст №200 Леккерка 1_Куст №200 Леккерка скв.№223" xfId="792"/>
    <cellStyle name="_Куст №200 Леккерка 1_Своды" xfId="793"/>
    <cellStyle name="_Куст №200 Леккерка 1_Скв.№4006 Возей 2" xfId="794"/>
    <cellStyle name="_Куст №200 Леккерка 1_Скв.№4006 Возей 3 (после протокола)" xfId="795"/>
    <cellStyle name="_Куст №200 Леккерка 1_Тоталь бурение" xfId="796"/>
    <cellStyle name="_Куст №200 Леккерка 1_Тоталь бурение 2 вар" xfId="797"/>
    <cellStyle name="_Куст №200 Леккерка 1_Тоталь бурение 3 вар" xfId="798"/>
    <cellStyle name="_Куст №200 Леккерка 1_Тоталь монтаж, трансп." xfId="799"/>
    <cellStyle name="_Куст №200 Леккерка 1_Тоталь монтаж, трансп. 2 вар" xfId="800"/>
    <cellStyle name="_Куст №200 Леккерка 1_Тоталь передвижка" xfId="801"/>
    <cellStyle name="_Куст №200 Леккерка 1_Харьяга 4 объект" xfId="802"/>
    <cellStyle name="_Куст №200 Леккерка 1_Харьяга 4 объект 1" xfId="803"/>
    <cellStyle name="_Куст №200 Леккерка 5" xfId="804"/>
    <cellStyle name="_Куст №200 Леккерка 5_Баяндысская" xfId="805"/>
    <cellStyle name="_Куст №200 Леккерка 5_Баяндысская 4 (с учетом замеч УпоБ)" xfId="806"/>
    <cellStyle name="_Куст №200 Леккерка 5_Куст №200 Леккерка скв.№223" xfId="807"/>
    <cellStyle name="_Куст №200 Леккерка 5_Своды" xfId="808"/>
    <cellStyle name="_Куст №200 Леккерка 5_Скв.№4006 Возей 2" xfId="809"/>
    <cellStyle name="_Куст №200 Леккерка 5_Скв.№4006 Возей 3 (после протокола)" xfId="810"/>
    <cellStyle name="_Куст №200 Леккерка 5_Тоталь бурение" xfId="811"/>
    <cellStyle name="_Куст №200 Леккерка 5_Тоталь бурение 2 вар" xfId="812"/>
    <cellStyle name="_Куст №200 Леккерка 5_Тоталь бурение 3 вар" xfId="813"/>
    <cellStyle name="_Куст №200 Леккерка 5_Тоталь монтаж, трансп." xfId="814"/>
    <cellStyle name="_Куст №200 Леккерка 5_Тоталь монтаж, трансп. 2 вар" xfId="815"/>
    <cellStyle name="_Куст №200 Леккерка 5_Тоталь передвижка" xfId="816"/>
    <cellStyle name="_Куст №200 Леккерка 5_Харьяга 4 объект" xfId="817"/>
    <cellStyle name="_Куст №200 Леккерка 5_Харьяга 4 объект 1" xfId="818"/>
    <cellStyle name="_Куст №200 Леккерка скв.№201(согласован)" xfId="819"/>
    <cellStyle name="_Куст №200 Леккерка скв.№223" xfId="820"/>
    <cellStyle name="_Куст №200 Леккерка_Баяндысская" xfId="821"/>
    <cellStyle name="_Куст №200 Леккерка_Баяндысская 4 (с учетом замеч УпоБ)" xfId="822"/>
    <cellStyle name="_Куст №200 Леккерка_Куст №200 Леккерка скв.№223" xfId="823"/>
    <cellStyle name="_Куст №200 Леккерка_Своды" xfId="824"/>
    <cellStyle name="_Куст №200 Леккерка_Скв.№4006 Возей 2" xfId="825"/>
    <cellStyle name="_Куст №200 Леккерка_Скв.№4006 Возей 3 (после протокола)" xfId="826"/>
    <cellStyle name="_Куст №200 Леккерка_Тоталь бурение" xfId="827"/>
    <cellStyle name="_Куст №200 Леккерка_Тоталь бурение 2 вар" xfId="828"/>
    <cellStyle name="_Куст №200 Леккерка_Тоталь бурение 3 вар" xfId="829"/>
    <cellStyle name="_Куст №200 Леккерка_Тоталь монтаж, трансп." xfId="830"/>
    <cellStyle name="_Куст №200 Леккерка_Тоталь монтаж, трансп. 2 вар" xfId="831"/>
    <cellStyle name="_Куст №200 Леккерка_Тоталь передвижка" xfId="832"/>
    <cellStyle name="_Куст №200 Леккерка_Харьяга 4 объект" xfId="833"/>
    <cellStyle name="_Куст №200 Леккерка_Харьяга 4 объект 1" xfId="834"/>
    <cellStyle name="_Куст №208 Сев-Кожва" xfId="835"/>
    <cellStyle name="_Куст №208 Сев-Кожва 2" xfId="836"/>
    <cellStyle name="_Куст №208 Сев-Кожва 2_Баяндысская" xfId="837"/>
    <cellStyle name="_Куст №208 Сев-Кожва 2_Баяндысская 4 (с учетом замеч УпоБ)" xfId="838"/>
    <cellStyle name="_Куст №208 Сев-Кожва 2_Куст №200 Леккерка скв.№223" xfId="839"/>
    <cellStyle name="_Куст №208 Сев-Кожва 2_Своды" xfId="840"/>
    <cellStyle name="_Куст №208 Сев-Кожва 2_Скв.№4006 Возей 2" xfId="841"/>
    <cellStyle name="_Куст №208 Сев-Кожва 2_Скв.№4006 Возей 3 (после протокола)" xfId="842"/>
    <cellStyle name="_Куст №208 Сев-Кожва 2_Тоталь бурение" xfId="843"/>
    <cellStyle name="_Куст №208 Сев-Кожва 2_Тоталь бурение 2 вар" xfId="844"/>
    <cellStyle name="_Куст №208 Сев-Кожва 2_Тоталь бурение 3 вар" xfId="845"/>
    <cellStyle name="_Куст №208 Сев-Кожва 2_Тоталь монтаж, трансп." xfId="846"/>
    <cellStyle name="_Куст №208 Сев-Кожва 2_Тоталь монтаж, трансп. 2 вар" xfId="847"/>
    <cellStyle name="_Куст №208 Сев-Кожва 2_Тоталь передвижка" xfId="848"/>
    <cellStyle name="_ЛеснаяПоляна" xfId="1001"/>
    <cellStyle name="_Лимиты на ОНСС 2004" xfId="1002"/>
    <cellStyle name="_Лимиты на ОНСС 20041" xfId="1003"/>
    <cellStyle name="_Лимиты НПО апр. 02 (ПБУ)" xfId="1004"/>
    <cellStyle name="_Лист в C: DOCUME~1 YUNNIS~1 LOCALS~1 Temp Rar$DI00.453 Стандарт_П2-01С007 (испр)_с прин_испр" xfId="1005"/>
    <cellStyle name="_Лист2" xfId="1006"/>
    <cellStyle name="_Лист6" xfId="1007"/>
    <cellStyle name="_ЛФО 2006" xfId="1008"/>
    <cellStyle name="_Майский регион УДЭ - январь (2)" xfId="1009"/>
    <cellStyle name="_Майский регион УДЭ-август (4)" xfId="1010"/>
    <cellStyle name="_Майский регион УДЭ-апрель1" xfId="1011"/>
    <cellStyle name="_Майский регион УДЭ-июнь 06 г." xfId="1012"/>
    <cellStyle name="_Майский регион УДЭ-июнь 06 г.3" xfId="1013"/>
    <cellStyle name="_Майский регион УДЭ-март" xfId="1014"/>
    <cellStyle name="_Майский регион УДЭ-октябрь" xfId="1015"/>
    <cellStyle name="_Майский регион УДЭ-сентябрь" xfId="1016"/>
    <cellStyle name="_Майский регион УДЭ-сентябрь (3)" xfId="1017"/>
    <cellStyle name="_Майский регион УДЭ-сентябрь (4)" xfId="1018"/>
    <cellStyle name="_Майский регион.Сут. рапорт нач. смены -10.04." xfId="1019"/>
    <cellStyle name="_Майский регион.Сут. рапорт нач. смены -10.04._Копия Отчетность ОНСС_11 г" xfId="1020"/>
    <cellStyle name="_Майский регион.Сут. рапорт нач. смены -10.04._Отчетность ОНСС_10 г" xfId="1021"/>
    <cellStyle name="_Мероприятия МсР" xfId="1022"/>
    <cellStyle name="_Мероприятия по замене самодельной Ф А ЦДНГ-16" xfId="1023"/>
    <cellStyle name="_МРП 2008 г" xfId="1024"/>
    <cellStyle name="_МРП 2008 г_Копия Отчетность ОНСС_11 г" xfId="1025"/>
    <cellStyle name="_МРП 2008 г_Отчетность ОНСС_10 г" xfId="1026"/>
    <cellStyle name="_МсР-Запуски-остановки-вывод" xfId="1027"/>
    <cellStyle name="_МсР-Запуски-остановки-вывод(для корректировки 26.10)1" xfId="1028"/>
    <cellStyle name="_МсР-Запуски-остановки-вывод(для корректировки 26.10)1_Копия Отчетность ОНСС_11 г" xfId="1029"/>
    <cellStyle name="_МсР-Запуски-остановки-вывод(для корректировки 26.10)1_Отчетность ОНСС_10 г" xfId="1030"/>
    <cellStyle name="_МсР-Запуски-остановки-вывод_Копия Отчетность ОНСС_11 г" xfId="1031"/>
    <cellStyle name="_МсР-Запуски-остановки-вывод_Отчетность ОНСС_10 г" xfId="1032"/>
    <cellStyle name="_Н.вариант" xfId="1033"/>
    <cellStyle name="_Насосы, НКТ, ФА" xfId="1034"/>
    <cellStyle name="_НВСС2006-2007гг_цены ОМТО" xfId="1035"/>
    <cellStyle name="_НГДУ-ПН ( ЦДНГ-6 )5" xfId="1036"/>
    <cellStyle name="_Новая кодировка" xfId="1037"/>
    <cellStyle name="_Новая кодировка_Копия Отчетность ОНСС_11 г" xfId="1038"/>
    <cellStyle name="_Новая кодировка_Отчетность ОНСС_10 г" xfId="1039"/>
    <cellStyle name="_Новая кодировка_План по ОНСС на 2009г  от 13 08 08г (6)" xfId="1040"/>
    <cellStyle name="_Новая кодировка_План по ОНСС на 2009г  от 13 08 08г (6)_Копия Отчетность ОНСС_11 г" xfId="1041"/>
    <cellStyle name="_Новая кодировка_План по ОНСС на 2009г  от 13 08 08г (6)_Отчетность ОНСС_10 г" xfId="1042"/>
    <cellStyle name="_новое оборудование2005" xfId="1043"/>
    <cellStyle name="_Новые формы_месяц_версия 6" xfId="1044"/>
    <cellStyle name="_Номенклатурный план на 2008" xfId="1045"/>
    <cellStyle name="_Номенклатурный план на 2008_Копия Отчетность ОНСС_11 г" xfId="1046"/>
    <cellStyle name="_Номенклатурный план на 2008_Отчетность ОНСС_10 г" xfId="1047"/>
    <cellStyle name="_НПП КрНГ" xfId="1048"/>
    <cellStyle name="_Оборудование (2)" xfId="1049"/>
    <cellStyle name="_Объем" xfId="1050"/>
    <cellStyle name="_Объем_Копия Отчетность ОНСС_11 г" xfId="1051"/>
    <cellStyle name="_Объем_Отчетность ОНСС_10 г" xfId="1052"/>
    <cellStyle name="_объемы  бурения 2004г " xfId="1053"/>
    <cellStyle name="_объемы  бурения 2004г _Копия Отчетность ОНСС_11 г" xfId="1054"/>
    <cellStyle name="_объемы  бурения 2004г _Отчетность ОНСС_10 г" xfId="1055"/>
    <cellStyle name="_объемы  бурения 2004г _План по ОНСС на 2009г  от 13 08 08г (6)" xfId="1056"/>
    <cellStyle name="_объемы  бурения 2004г _План по ОНСС на 2009г  от 13 08 08г (6)_Копия Отчетность ОНСС_11 г" xfId="1057"/>
    <cellStyle name="_объемы  бурения 2004г _План по ОНСС на 2009г  от 13 08 08г (6)_Отчетность ОНСС_10 г" xfId="1058"/>
    <cellStyle name="_Объяснение" xfId="1059"/>
    <cellStyle name="_Ожидаемое выполнение ГТМ по Майскому региону в октябре 2004 г (1.10.04 ЮНГ)" xfId="1060"/>
    <cellStyle name="_ОНСС 20 12 2009" xfId="1061"/>
    <cellStyle name="_ОНСС 2005г Окончательный вар ГРП  5 01 05г" xfId="1062"/>
    <cellStyle name="_ОНСС 2006 6.12.06" xfId="1063"/>
    <cellStyle name="_ОНСС 2008 на 13.01.09" xfId="1064"/>
    <cellStyle name="_ОНСС 2009-2013  от 30.07.08" xfId="1065"/>
    <cellStyle name="_ОНСС SAP на 24.12.2008" xfId="1066"/>
    <cellStyle name="_ОНСС ОАО СН 2004-2006 для отправки в РН" xfId="1067"/>
    <cellStyle name="_ОНСС от 02.02.2004 по AFE" xfId="1068"/>
    <cellStyle name="_ОНСС от 24.01.05 (Департамент)" xfId="1069"/>
    <cellStyle name="_Оперативная сводка 2" xfId="1070"/>
    <cellStyle name="_остановки" xfId="1071"/>
    <cellStyle name="_остановки_Копия Отчетность ОНСС_11 г" xfId="1072"/>
    <cellStyle name="_остановки_Отчетность ОНСС_10 г" xfId="1073"/>
    <cellStyle name="_Остатки  по счету 0804 (ОНСС) на 01 03 07г  (5)" xfId="1074"/>
    <cellStyle name="_Остатки УКС по счету 0804 (ОНСС) на 01.02.07г." xfId="1075"/>
    <cellStyle name="_Отказы ЮНГ 2005+" xfId="1076"/>
    <cellStyle name="_Отказы ЮНГ 2005+_Копия Отчетность ОНСС_11 г" xfId="1077"/>
    <cellStyle name="_Отказы ЮНГ 2005+_Отчетность ОНСС_10 г" xfId="1078"/>
    <cellStyle name="_ОТМ август ЦТОРТ-3" xfId="1079"/>
    <cellStyle name="_ОТМ август ЦТОРТ-3 (3)" xfId="1080"/>
    <cellStyle name="_ПВГ" xfId="1081"/>
    <cellStyle name="_план 2007 (2)" xfId="1082"/>
    <cellStyle name="_план 2007 (2)_Копия Отчетность ОНСС_11 г" xfId="1083"/>
    <cellStyle name="_план 2007 (2)_Отчетность ОНСС_10 г" xfId="1084"/>
    <cellStyle name="_План график ЦДНГ-14" xfId="1085"/>
    <cellStyle name="_План КВ 2006г (с опережающим) (ОНСС) (3) от 22.03.06" xfId="1086"/>
    <cellStyle name="_План откл МсБЭО август (500 тн ) от 18 07 2006" xfId="1087"/>
    <cellStyle name="_План откл.МсБЭО июнь11" xfId="1088"/>
    <cellStyle name="_План по ШБ в разрезе цехов на 1кв." xfId="1089"/>
    <cellStyle name="_План приобретения ОНСС на 2007 г. (поквартально)" xfId="1090"/>
    <cellStyle name="_План финансирования январь, февраль в номенклатуре УМТО" xfId="1091"/>
    <cellStyle name="_Поручение на передачу лимита Бажанов И Ю  (в УМТО на 1-2 кв 83923739,09)" xfId="1092"/>
    <cellStyle name="_потери 03.04" xfId="1093"/>
    <cellStyle name="_потери нефти в апреле2" xfId="1094"/>
    <cellStyle name="_Потери нефти в декабре1" xfId="1095"/>
    <cellStyle name="_потери нефти в июле" xfId="1096"/>
    <cellStyle name="_потери нефти в июнь" xfId="1097"/>
    <cellStyle name="_потери нефти в июнь (2)" xfId="1098"/>
    <cellStyle name="_потери нефти в мае" xfId="1099"/>
    <cellStyle name="_потери нефти в марте" xfId="1100"/>
    <cellStyle name="_потери нефти в феврале" xfId="1101"/>
    <cellStyle name="_потери нефти в январе" xfId="1102"/>
    <cellStyle name="_Потребность в МТР для УДН и Г на 1 кв. 2005 г. 2" xfId="1103"/>
    <cellStyle name="_почта (6)" xfId="1104"/>
    <cellStyle name="_ПП 2011 обслуживание АУП Красноярск, Москва" xfId="18"/>
    <cellStyle name="_ППД МсР " xfId="1105"/>
    <cellStyle name="_Приложение  1 (обеспечен  января) от 24 01" xfId="1106"/>
    <cellStyle name="_Приложение  1 (обеспечен  января) от 24 01_Копия Отчетность ОНСС_11 г" xfId="1107"/>
    <cellStyle name="_Приложение  1 (обеспечен  января) от 24 01_Отчетность ОНСС_10 г" xfId="1108"/>
    <cellStyle name="_Приложение  1 (обеспечен  января) от 24 01_План по ОНСС на 2009г  от 13 08 08г (6)" xfId="1109"/>
    <cellStyle name="_Приложение  1 (обеспечен  января) от 24 01_План по ОНСС на 2009г  от 13 08 08г (6)_Копия Отчетность ОНСС_11 г" xfId="1110"/>
    <cellStyle name="_Приложение  1 (обеспечен  января) от 24 01_План по ОНСС на 2009г  от 13 08 08г (6)_Отчетность ОНСС_10 г" xfId="1111"/>
    <cellStyle name="_Приложение  1 (обеспечен. ноября) от 30.11" xfId="1112"/>
    <cellStyle name="_Приложение  1 (обеспечен. ноября) от 30.11_Копия Отчетность ОНСС_11 г" xfId="1113"/>
    <cellStyle name="_Приложение  1 (обеспечен. ноября) от 30.11_Отчетность ОНСС_10 г" xfId="1114"/>
    <cellStyle name="_Приложение  1 (обеспечен. ноября) от 30.11_План по ОНСС на 2009г  от 13 08 08г (6)" xfId="1115"/>
    <cellStyle name="_Приложение  1 (обеспечен. ноября) от 30.11_План по ОНСС на 2009г  от 13 08 08г (6)_Копия Отчетность ОНСС_11 г" xfId="1116"/>
    <cellStyle name="_Приложение  1 (обеспечен. ноября) от 30.11_План по ОНСС на 2009г  от 13 08 08г (6)_Отчетность ОНСС_10 г" xfId="1117"/>
    <cellStyle name="_Приложение  №2 по ПТО от 16 05 07г (3)" xfId="1118"/>
    <cellStyle name="_Приложение  ОНСС на 2007 год 0т 5 04 07" xfId="1119"/>
    <cellStyle name="_Приложение  ОНСС на 2007 год с учетом коррект. от 12.10.07 г." xfId="1120"/>
    <cellStyle name="_Приложение 1 - Заявка на 2 квартал для УДНГ (2)" xfId="1121"/>
    <cellStyle name="_Приложение 1 Потребность в МТР  на декабрь-04  (2)" xfId="1122"/>
    <cellStyle name="_Приложение 1(1)" xfId="19"/>
    <cellStyle name="_Приложение 1, 2, заявки (2008 г., ОРМФ)" xfId="1123"/>
    <cellStyle name="_Приложение №1 (Расчет ЭПО) (2)" xfId="1124"/>
    <cellStyle name="_Приложение №1 (Расчет ЭПО) (2)_Копия Отчетность ОНСС_11 г" xfId="1125"/>
    <cellStyle name="_Приложение №1 (Расчет ЭПО) (2)_Отчетность ОНСС_10 г" xfId="1126"/>
    <cellStyle name="_Приложение №1 Заявка на 2-е полугодие" xfId="1127"/>
    <cellStyle name="_Приложение по ЦДНГ-7 за сентябрь 2003" xfId="1128"/>
    <cellStyle name="_Прогноз по Майскому региону 4.10.04" xfId="1129"/>
    <cellStyle name="_Прогноз по Майскому региону 9.10.04" xfId="1130"/>
    <cellStyle name="_Прогноз по Майскому региону 9.10.041" xfId="1131"/>
    <cellStyle name="_Проект расчета стоимости лота Москва" xfId="20"/>
    <cellStyle name="_ПС_Бурение_2009-2013_План_v5" xfId="1132"/>
    <cellStyle name="_Рапорт " xfId="1133"/>
    <cellStyle name="_Рапорт бригад." xfId="1134"/>
    <cellStyle name="_Рапорт бригад._Расчет от 1.10 на 25.10(95)" xfId="1135"/>
    <cellStyle name="_Рапорт бригад.1" xfId="1136"/>
    <cellStyle name="_Рапорт бригад.1_Расчет от 1.10 на 25.10(95)" xfId="1137"/>
    <cellStyle name="_Расклад по тендерам с разбивкой по лотам " xfId="21"/>
    <cellStyle name="_Расклад по тендерам с разбивкой по лотам." xfId="22"/>
    <cellStyle name="_Расчет добычи по МсР на февраль 3 вар 2" xfId="1138"/>
    <cellStyle name="_Расчет добычи по Приобке на 2 февраля" xfId="1139"/>
    <cellStyle name="_Расчет к бюджету" xfId="1140"/>
    <cellStyle name="_Расчет на 17.11" xfId="1141"/>
    <cellStyle name="_Расчет на 435 (12.12.07)" xfId="1142"/>
    <cellStyle name="_Расчет на 435 (12.12.07)_Копия Отчетность ОНСС_11 г" xfId="1143"/>
    <cellStyle name="_Расчет на 435 (12.12.07)_Отчетность ОНСС_10 г" xfId="1144"/>
    <cellStyle name="_Расчет НК Роснефть 2007 - 2012   от 5.09.07" xfId="1145"/>
    <cellStyle name="_Расчет НК Роснефть 2007 - 2012   от 5.09.07_Копия Отчетность ОНСС_11 г" xfId="1146"/>
    <cellStyle name="_Расчет НК Роснефть 2007 - 2012   от 5.09.07_Отчетность ОНСС_10 г" xfId="1147"/>
    <cellStyle name="_Расчет от 1.10 на 25.10(95)" xfId="1148"/>
    <cellStyle name="_Расчет от 28.09 на 26.10" xfId="1149"/>
    <cellStyle name="_Расчет отклонений" xfId="23"/>
    <cellStyle name="_Расчет отклонений (2)" xfId="24"/>
    <cellStyle name="_Расчет по 1 кв  2005г " xfId="1150"/>
    <cellStyle name="_Расчет по месторождениям_Ввод 320" xfId="1151"/>
    <cellStyle name="_Расчет по месторождениям_Ввод 320_Копия Отчетность ОНСС_11 г" xfId="1152"/>
    <cellStyle name="_Расчет по месторождениям_Ввод 320_Отчетность ОНСС_10 г" xfId="1153"/>
    <cellStyle name="_Расчет по месторождениям_Ввод 320_План по ОНСС на 2009г  от 13 08 08г (6)" xfId="1154"/>
    <cellStyle name="_Расчет по месторождениям_Ввод 320_План по ОНСС на 2009г  от 13 08 08г (6)_Копия Отчетность ОНСС_11 г" xfId="1155"/>
    <cellStyle name="_Расчет по месторождениям_Ввод 320_План по ОНСС на 2009г  от 13 08 08г (6)_Отчетность ОНСС_10 г" xfId="1156"/>
    <cellStyle name="_Расчет по месторождениям_Замена изнош_1706 отеч" xfId="1157"/>
    <cellStyle name="_Расчет по месторождениям_Замена изнош_1706 отеч_Копия Отчетность ОНСС_11 г" xfId="1158"/>
    <cellStyle name="_Расчет по месторождениям_Замена изнош_1706 отеч_Отчетность ОНСС_10 г" xfId="1159"/>
    <cellStyle name="_Расчет по месторождениям_Замена изнош_1706 отеч_План по ОНСС на 2009г  от 13 08 08г (6)" xfId="1160"/>
    <cellStyle name="_Расчет по месторождениям_Замена изнош_1706 отеч_План по ОНСС на 2009г  от 13 08 08г (6)_Копия Отчетность ОНСС_11 г" xfId="1161"/>
    <cellStyle name="_Расчет по месторождениям_Замена изнош_1706 отеч_План по ОНСС на 2009г  от 13 08 08г (6)_Отчетность ОНСС_10 г" xfId="1162"/>
    <cellStyle name="_Расчёт по ЦДНГ-7 с Прилож на 23.10.03" xfId="1163"/>
    <cellStyle name="_Расчет потребности и факт распред  уровн  2007 г" xfId="1164"/>
    <cellStyle name="_Расчет потребности и факт распред  уровн  2007 г_Копия Отчетность ОНСС_11 г" xfId="1165"/>
    <cellStyle name="_Расчет потребности и факт распред  уровн  2007 г_Отчетность ОНСС_10 г" xfId="1166"/>
    <cellStyle name="_Расчет суточной   по   ЦДНГ-7 НГДУ ПН на 24.10.2003" xfId="1167"/>
    <cellStyle name="_Расчет тарифов по Мерседесам" xfId="25"/>
    <cellStyle name="_Расчет тарифов по Мерседесам_Копия Расчет аренды Сервис-Интегратор с 01 02 2013 (2052) (2)" xfId="873"/>
    <cellStyle name="_Расчет тарифов по Мерседесам_Расчет аренды Сервис-Интегратор с 01 05 2013 (2052)" xfId="874"/>
    <cellStyle name="_Расчет тарифов по Мерседесам_Расчет аренды Сервис-Интегратор с 01 07 2013 (2052)" xfId="875"/>
    <cellStyle name="_Расчет тарифов по Мерседесам_Расчет аренды Сервис-Интегратор с 01 07 2013 (2052) нов" xfId="876"/>
    <cellStyle name="_Расчет тарифов по Мерседесам_Расчет аренды Сервис-Интегратор с 01 08 2013 (2052)_2" xfId="877"/>
    <cellStyle name="_Расчет тарифов по Мерседесам_Расчет аренды Сервис-Интегратор с 01 09 2013 (2052)" xfId="878"/>
    <cellStyle name="_Расшифровка  стоимости машино-часа" xfId="26"/>
    <cellStyle name="_Расшифровка по ТКРС и ГРП" xfId="1168"/>
    <cellStyle name="_реестр" xfId="27"/>
    <cellStyle name="_реестр_2" xfId="28"/>
    <cellStyle name="_реестр_2_Свод тарифов 2012г." xfId="849"/>
    <cellStyle name="_реестр_Свод тарифов 2012г." xfId="850"/>
    <cellStyle name="_реестр3" xfId="29"/>
    <cellStyle name="_реестр3_Свод тарифов 2012г." xfId="851"/>
    <cellStyle name="_рейтинг РН" xfId="1169"/>
    <cellStyle name="_Рем  бюджет 2007-2011 (3)" xfId="1170"/>
    <cellStyle name="_Рем  бюджет 2007-2011 (3)_Копия Отчетность ОНСС_11 г" xfId="1171"/>
    <cellStyle name="_Рем  бюджет 2007-2011 (3)_Отчетность ОНСС_10 г" xfId="1172"/>
    <cellStyle name="_Рем. , бюджет 2006-2010 24.09" xfId="1173"/>
    <cellStyle name="_Рем. , бюджет 2006-2010 24.09_Копия Отчетность ОНСС_11 г" xfId="1174"/>
    <cellStyle name="_Рем. , бюджет 2006-2010 24.09_Отчетность ОНСС_10 г" xfId="1175"/>
    <cellStyle name="_Рем., бюджет 2007-2011" xfId="1176"/>
    <cellStyle name="_Рем., бюджет 2007-2011_Копия Отчетность ОНСС_11 г" xfId="1177"/>
    <cellStyle name="_Рем., бюджет 2007-2011_Отчетность ОНСС_10 г" xfId="1178"/>
    <cellStyle name="_С_Н_ НВСС2006-207гг_цены" xfId="1179"/>
    <cellStyle name="_Свод AFE (блок А и Б) 29.12.03" xfId="1180"/>
    <cellStyle name="_Свод по лизингу 2004 (2)" xfId="1181"/>
    <cellStyle name="_Сводка" xfId="1182"/>
    <cellStyle name="_Сводка для ЦИТС" xfId="1183"/>
    <cellStyle name="_Сводка для ЦИТС ДОМНГ" xfId="1184"/>
    <cellStyle name="_Сводка по обр.клапанам (обновл., Баланс)" xfId="1185"/>
    <cellStyle name="_Сводка_Копия Отчетность ОНСС_11 г" xfId="1186"/>
    <cellStyle name="_Сводка_Отчетность ОНСС_10 г" xfId="1187"/>
    <cellStyle name="_Сводная" xfId="1188"/>
    <cellStyle name="_сводная информация к защите (данные без индекса)" xfId="1189"/>
    <cellStyle name="_сводная информация к защите (данные без индекса)_Копия Отчетность ОНСС_11 г" xfId="1190"/>
    <cellStyle name="_сводная информация к защите (данные без индекса)_Отчетность ОНСС_10 г" xfId="1191"/>
    <cellStyle name="_сводная информация к защите (данные без индекса)_План по ОНСС на 2009г  от 13 08 08г (6)" xfId="1192"/>
    <cellStyle name="_сводная информация к защите (данные без индекса)_План по ОНСС на 2009г  от 13 08 08г (6)_Копия Отчетность ОНСС_11 г" xfId="1193"/>
    <cellStyle name="_сводная информация к защите (данные без индекса)_План по ОНСС на 2009г  от 13 08 08г (6)_Отчетность ОНСС_10 г" xfId="1194"/>
    <cellStyle name="_сводная информация к защите 2006 г. (данные без индекса)" xfId="1195"/>
    <cellStyle name="_сводная информация к защите 2006 г. (данные без индекса)_Копия Отчетность ОНСС_11 г" xfId="1196"/>
    <cellStyle name="_сводная информация к защите 2006 г. (данные без индекса)_Отчетность ОНСС_10 г" xfId="1197"/>
    <cellStyle name="_сводная информация к защите 2006 г. (данные без индекса)_План по ОНСС на 2009г  от 13 08 08г (6)" xfId="1198"/>
    <cellStyle name="_сводная информация к защите 2006 г. (данные без индекса)_План по ОНСС на 2009г  от 13 08 08г (6)_Копия Отчетность ОНСС_11 г" xfId="1199"/>
    <cellStyle name="_сводная информация к защите 2006 г. (данные без индекса)_План по ОНСС на 2009г  от 13 08 08г (6)_Отчетность ОНСС_10 г" xfId="1200"/>
    <cellStyle name="_сводная информация к защите 2008 г. (данные без индекса)" xfId="1201"/>
    <cellStyle name="_сводная информация к защите 2008 г. (данные без индекса)_Копия Отчетность ОНСС_11 г" xfId="1202"/>
    <cellStyle name="_сводная информация к защите 2008 г. (данные без индекса)_Отчетность ОНСС_10 г" xfId="1203"/>
    <cellStyle name="_сводная информация к защите 2008 г. (данные без индекса)_План по ОНСС на 2009г  от 13 08 08г (6)" xfId="1204"/>
    <cellStyle name="_сводная информация к защите 2008 г. (данные без индекса)_План по ОНСС на 2009г  от 13 08 08г (6)_Копия Отчетность ОНСС_11 г" xfId="1205"/>
    <cellStyle name="_сводная информация к защите 2008 г. (данные без индекса)_План по ОНСС на 2009г  от 13 08 08г (6)_Отчетность ОНСС_10 г" xfId="1206"/>
    <cellStyle name="_Скважины из ЧРФ согласованные УППРом" xfId="1207"/>
    <cellStyle name="_Скважины по программе консервации-ликвидации на февраль1" xfId="1208"/>
    <cellStyle name="_СКО 2004-2005" xfId="1209"/>
    <cellStyle name="_СКО 2004-2005_Копия Отчетность ОНСС_11 г" xfId="1210"/>
    <cellStyle name="_СКО 2004-2005_Отчетность ОНСС_10 г" xfId="1211"/>
    <cellStyle name="_Скорректированный БП" xfId="1212"/>
    <cellStyle name="_Слайды с цифрами" xfId="1213"/>
    <cellStyle name="_СЛАЙДЫ.xls2" xfId="1214"/>
    <cellStyle name="_Снижение по УДНГ МсР  в октябре" xfId="1215"/>
    <cellStyle name="_Снижение по УДНГ МсР  на 20.10.04" xfId="1216"/>
    <cellStyle name="_Снижение по УДНГ МсР  на 20.10.04_Копия Отчетность ОНСС_11 г" xfId="1217"/>
    <cellStyle name="_Снижение по УДНГ МсР  на 20.10.04_Отчетность ОНСС_10 г" xfId="1218"/>
    <cellStyle name="_Снижение по УДНГ МСР в октябре_200411" xfId="1219"/>
    <cellStyle name="_Снижение по УДНГ МСР в январе_2005" xfId="1220"/>
    <cellStyle name="_Снижение произв ЦДНГ-14." xfId="1221"/>
    <cellStyle name="_Снижение ЦДНГ-12" xfId="1222"/>
    <cellStyle name="_Согласованный  план ввода, фин. поставок - ОНСС 2006 от 23 01 06г (5)" xfId="1223"/>
    <cellStyle name="_Спецификации Роснефть" xfId="1224"/>
    <cellStyle name="_Стратег  пл-е новое3" xfId="1225"/>
    <cellStyle name="_Стратег. пл-е новое" xfId="1226"/>
    <cellStyle name="_Стратегическое планирование - 2005г." xfId="1227"/>
    <cellStyle name="_Структура Л  Ф О  2006 16.05.06" xfId="1228"/>
    <cellStyle name="_Структура по ИД (2)" xfId="1229"/>
    <cellStyle name="_Суточный расчет ЦДНГ-12 март за 25-03-04" xfId="1230"/>
    <cellStyle name="_Техрежим  декабрь 2005" xfId="1231"/>
    <cellStyle name="_Техрежим  декабрь 2005_Копия Отчетность ОНСС_11 г" xfId="1232"/>
    <cellStyle name="_Техрежим  декабрь 2005_Отчетность ОНСС_10 г" xfId="1233"/>
    <cellStyle name="_ТехРежим на октябрь 2005 ОАО ЮНГ" xfId="1234"/>
    <cellStyle name="_ТехРежим на октябрь 2005 ОАО ЮНГ_Копия Отчетность ОНСС_11 г" xfId="1235"/>
    <cellStyle name="_ТехРежим на октябрь 2005 ОАО ЮНГ_Отчетность ОНСС_10 г" xfId="1236"/>
    <cellStyle name="_техрежим ОИС на февраль МН" xfId="1237"/>
    <cellStyle name="_техрежим ОИС на февраль МН_Копия Отчетность ОНСС_11 г" xfId="1238"/>
    <cellStyle name="_техрежим ОИС на февраль МН_Отчетность ОНСС_10 г" xfId="1239"/>
    <cellStyle name="_УФ бурение 2005г от 20.04.04г (19-00)" xfId="1240"/>
    <cellStyle name="_УФ бурение 2005г от 21.04.04г (14-00)" xfId="1241"/>
    <cellStyle name="_УФ бурение 2005г от 21.04.04г (14-00) без индекса" xfId="1242"/>
    <cellStyle name="_УФ по бурению 2007 (1000-336-х)" xfId="1243"/>
    <cellStyle name="_УФ по бурению 2007 (1000-336-х)_Копия Отчетность ОНСС_11 г" xfId="1244"/>
    <cellStyle name="_УФ по бурению 2007 (1000-336-х)_Отчетность ОНСС_10 г" xfId="1245"/>
    <cellStyle name="_УФ по бурению 2007 (1000-336-х)_План по ОНСС на 2009г  от 13 08 08г (6)" xfId="1246"/>
    <cellStyle name="_УФ по бурению 2007 (1000-336-х)_План по ОНСС на 2009г  от 13 08 08г (6)_Копия Отчетность ОНСС_11 г" xfId="1247"/>
    <cellStyle name="_УФ по бурению 2007 (1000-336-х)_План по ОНСС на 2009г  от 13 08 08г (6)_Отчетность ОНСС_10 г" xfId="1248"/>
    <cellStyle name="_Форма бюджета Нишкевич Ю.А." xfId="1249"/>
    <cellStyle name="_Форма для ПТО (кор от 16.08.07)" xfId="1250"/>
    <cellStyle name="_ЦДНГ-12 Запуски-Остановки 43" xfId="1251"/>
    <cellStyle name="_ЦДНГ-12 Запуски-Остановки 59" xfId="1252"/>
    <cellStyle name="_ЦДНГ-6 Запуски-остановки 1210" xfId="1253"/>
    <cellStyle name="_ЦДНГ-71" xfId="1254"/>
    <cellStyle name="_ЧРФ" xfId="1255"/>
    <cellStyle name="_ЧРФ_Копия Отчетность ОНСС_11 г" xfId="1256"/>
    <cellStyle name="_ЧРФ_Отчетность ОНСС_10 г" xfId="1257"/>
    <cellStyle name="_ЧРФ-05.2005_ЭЦН" xfId="1258"/>
    <cellStyle name="_ЧРФ-05.2005_ЭЦН_Копия Отчетность ОНСС_11 г" xfId="1259"/>
    <cellStyle name="_ЧРФ-05.2005_ЭЦН_Отчетность ОНСС_10 г" xfId="1260"/>
    <cellStyle name="_Шаблон - ТН" xfId="1261"/>
    <cellStyle name="_Шаблон техрежима ОИДН Майский регион (утвержденный) январь 2006" xfId="1262"/>
    <cellStyle name="_Шаблон техрежима ОИДН Майский регион (утвержденный) январь 2006_Копия Отчетность ОНСС_11 г" xfId="1263"/>
    <cellStyle name="_Шаблон техрежима ОИДН Майский регион (утвержденный) январь 2006_Отчетность ОНСС_10 г" xfId="1264"/>
    <cellStyle name="_Шаблон техрежима ОИДН ОАО ЮНГ(утвержденный), апрель 2006" xfId="1265"/>
    <cellStyle name="_Шаблон техрежима ОИДН ОАО ЮНГ(утвержденный), апрель 2006_Копия Отчетность ОНСС_11 г" xfId="1266"/>
    <cellStyle name="_Шаблон техрежима ОИДН ОАО ЮНГ(утвержденный), апрель 2006_Отчетность ОНСС_10 г" xfId="1267"/>
    <cellStyle name="_Шаблон техрежима ОИДН январь 2006 (2)" xfId="1268"/>
    <cellStyle name="_Шаблон техрежима ОИДН январь 2006 (2)_Копия Отчетность ОНСС_11 г" xfId="1269"/>
    <cellStyle name="_Шаблон техрежима ОИДН январь 2006 (2)_Отчетность ОНСС_10 г" xfId="1270"/>
    <cellStyle name="_Шаблон техрежима ОИДН(утвержденный) май 2006 ЮНГ" xfId="1271"/>
    <cellStyle name="_Шаблон техрежима ОИДН(утвержденный) май 2006 ЮНГ_Копия Отчетность ОНСС_11 г" xfId="1272"/>
    <cellStyle name="_Шаблон техрежима ОИДН(утвержденный) май 2006 ЮНГ_Отчетность ОНСС_10 г" xfId="1273"/>
    <cellStyle name="_Шаблон техрежима ОИДН, март 2006 ЮНГ (утвержденный 210206)" xfId="1274"/>
    <cellStyle name="_Шаблон техрежима ОИДН, март 2006 ЮНГ (утвержденный 210206)_Копия Отчетность ОНСС_11 г" xfId="1275"/>
    <cellStyle name="_Шаблон техрежима ОИДН, март 2006 ЮНГ (утвержденный 210206)_Отчетность ОНСС_10 г" xfId="1276"/>
    <cellStyle name="_Шаблон техрежима ОИДН, ноябрь 2005 Майский регион" xfId="1277"/>
    <cellStyle name="_Шаблон техрежима ОИДН, ноябрь 2005 Майский регион_Копия Отчетность ОНСС_11 г" xfId="1278"/>
    <cellStyle name="_Шаблон техрежима ОИДН, ноябрь 2005 Майский регион_Отчетность ОНСС_10 г" xfId="1279"/>
    <cellStyle name="_Шаблон техрежима ОИДН,ОАО  ЮНГ, июнь 2006 (утвержденный) (version 1)" xfId="1280"/>
    <cellStyle name="_Шаблон техрежима ОИДН,ОАО  ЮНГ, июнь 2006 (утвержденный) (version 1)_Копия Отчетность ОНСС_11 г" xfId="1281"/>
    <cellStyle name="_Шаблон техрежима ОИДН,ОАО  ЮНГ, июнь 2006 (утвержденный) (version 1)_Отчетность ОНСС_10 г" xfId="1282"/>
    <cellStyle name="_Шаблон техрежима, ОАО ЮНГ, июль 2006 (утвержденный)" xfId="1283"/>
    <cellStyle name="_Шаблон техрежима, ОАО ЮНГ, июль 2006 (утвержденный)_Копия Отчетность ОНСС_11 г" xfId="1284"/>
    <cellStyle name="_Шаблон техрежима, ОАО ЮНГ, июль 2006 (утвержденный)_Отчетность ОНСС_10 г" xfId="1285"/>
    <cellStyle name="_ЭПО проверка спецификаций" xfId="1286"/>
    <cellStyle name="_Юганскнефтегаз-2" xfId="1287"/>
    <cellStyle name="_Юганскнефтегаз-2_Копия Отчетность ОНСС_11 г" xfId="1288"/>
    <cellStyle name="_Юганскнефтегаз-2_Отчетность ОНСС_10 г" xfId="1289"/>
    <cellStyle name="_ЮНГ_CAPEX(м)_2009-2013_план_v2" xfId="1290"/>
    <cellStyle name="=C:\WINNT35\SYSTEM32\COMMAND.COM" xfId="1291"/>
    <cellStyle name="20% - Accent1" xfId="30"/>
    <cellStyle name="20% - Accent2" xfId="31"/>
    <cellStyle name="20% - Accent3" xfId="32"/>
    <cellStyle name="20% - Accent4" xfId="33"/>
    <cellStyle name="20% - Accent5" xfId="34"/>
    <cellStyle name="20% - Accent6" xfId="35"/>
    <cellStyle name="40% - Accent1" xfId="36"/>
    <cellStyle name="40% - Accent2" xfId="37"/>
    <cellStyle name="40% - Accent3" xfId="38"/>
    <cellStyle name="40% - Accent4" xfId="39"/>
    <cellStyle name="40% - Accent5" xfId="40"/>
    <cellStyle name="40% - Accent6" xfId="41"/>
    <cellStyle name="60% - Accent1" xfId="42"/>
    <cellStyle name="60% - Accent2" xfId="43"/>
    <cellStyle name="60% - Accent3" xfId="44"/>
    <cellStyle name="60% - Accent4" xfId="45"/>
    <cellStyle name="60% - Accent5" xfId="46"/>
    <cellStyle name="60% - Accent6" xfId="47"/>
    <cellStyle name="Accent1" xfId="48"/>
    <cellStyle name="Accent2" xfId="49"/>
    <cellStyle name="Accent3" xfId="50"/>
    <cellStyle name="Accent4" xfId="51"/>
    <cellStyle name="Accent5" xfId="52"/>
    <cellStyle name="Accent6" xfId="53"/>
    <cellStyle name="Alilciue [0]" xfId="1292"/>
    <cellStyle name="Alilciue_Apr   (2)" xfId="1293"/>
    <cellStyle name="Bad" xfId="54"/>
    <cellStyle name="Calculation" xfId="55"/>
    <cellStyle name="Check Cell" xfId="56"/>
    <cellStyle name="Comma [0]" xfId="1294"/>
    <cellStyle name="Craieiaie" xfId="1295"/>
    <cellStyle name="Currency [0]" xfId="1296"/>
    <cellStyle name="Donnece" xfId="1297"/>
    <cellStyle name="Explanatory Text" xfId="57"/>
    <cellStyle name="Good" xfId="58"/>
    <cellStyle name="Heading 1" xfId="59"/>
    <cellStyle name="Heading 2" xfId="60"/>
    <cellStyle name="Heading 3" xfId="61"/>
    <cellStyle name="Heading 4" xfId="62"/>
    <cellStyle name="Iau?iue_?iardu 1" xfId="1298"/>
    <cellStyle name="Input" xfId="63"/>
    <cellStyle name="Linked Cell" xfId="64"/>
    <cellStyle name="Neutral" xfId="65"/>
    <cellStyle name="Normal - Style1" xfId="1299"/>
    <cellStyle name="Normal 3" xfId="1300"/>
    <cellStyle name="Normal1" xfId="1301"/>
    <cellStyle name="normбlnм_laroux" xfId="1302"/>
    <cellStyle name="Note" xfId="66"/>
    <cellStyle name="Nraec?iue" xfId="1303"/>
    <cellStyle name="Nun??c [0]_Apr   (2)" xfId="1304"/>
    <cellStyle name="Nun??c_Apr   (2)" xfId="1305"/>
    <cellStyle name="Ociriniaue [0]" xfId="1306"/>
    <cellStyle name="Ociriniaue_Deri.06.98 " xfId="1307"/>
    <cellStyle name="Output" xfId="67"/>
    <cellStyle name="Price_Body" xfId="1308"/>
    <cellStyle name="S14" xfId="1309"/>
    <cellStyle name="S15" xfId="1310"/>
    <cellStyle name="SAPBEXstdData" xfId="1311"/>
    <cellStyle name="SAPBEXstdItem" xfId="1312"/>
    <cellStyle name="Title" xfId="68"/>
    <cellStyle name="Total" xfId="69"/>
    <cellStyle name="Warning Text" xfId="70"/>
    <cellStyle name="Денежный [0]OМеню_Меню (2)" xfId="1313"/>
    <cellStyle name="Денежный 2" xfId="852"/>
    <cellStyle name="Заголовок" xfId="1314"/>
    <cellStyle name="Заголовок подраздела таблицы" xfId="1315"/>
    <cellStyle name="Количество скважин" xfId="1316"/>
    <cellStyle name="Обычный" xfId="0" builtinId="0"/>
    <cellStyle name="Обычный 10" xfId="71"/>
    <cellStyle name="Обычный 10 2" xfId="72"/>
    <cellStyle name="Обычный 11" xfId="860"/>
    <cellStyle name="Обычный 11 2" xfId="1327"/>
    <cellStyle name="Обычный 12" xfId="879"/>
    <cellStyle name="Обычный 13" xfId="1322"/>
    <cellStyle name="Обычный 13 2" xfId="1324"/>
    <cellStyle name="Обычный 14" xfId="1323"/>
    <cellStyle name="Обычный 2" xfId="73"/>
    <cellStyle name="Обычный 2 2" xfId="74"/>
    <cellStyle name="Обычный 2 2 2" xfId="1328"/>
    <cellStyle name="Обычный 2 3" xfId="75"/>
    <cellStyle name="Обычный 2 4" xfId="76"/>
    <cellStyle name="Обычный 2_Данные 1" xfId="77"/>
    <cellStyle name="Обычный 3" xfId="78"/>
    <cellStyle name="Обычный 4" xfId="79"/>
    <cellStyle name="Обычный 4 2" xfId="80"/>
    <cellStyle name="Обычный 5" xfId="81"/>
    <cellStyle name="Обычный 6" xfId="82"/>
    <cellStyle name="Обычный 6 2" xfId="853"/>
    <cellStyle name="Обычный 7" xfId="83"/>
    <cellStyle name="Обычный 8" xfId="854"/>
    <cellStyle name="Обычный 9" xfId="859"/>
    <cellStyle name="Обычный 9 2" xfId="1325"/>
    <cellStyle name="Обычный_Произ. программа на 1 кв ЮАТ-1 с ЮНГ 30.01.04" xfId="1329"/>
    <cellStyle name="Обычный_Тарифы + ПП (интегратор)" xfId="1330"/>
    <cellStyle name="Процентный 2" xfId="84"/>
    <cellStyle name="Процентный 2 2" xfId="85"/>
    <cellStyle name="Процентный 3" xfId="86"/>
    <cellStyle name="Процентный 3 2" xfId="87"/>
    <cellStyle name="Процентный 4" xfId="88"/>
    <cellStyle name="Процентный 5" xfId="855"/>
    <cellStyle name="Процентный 6" xfId="1326"/>
    <cellStyle name="Русский" xfId="1317"/>
    <cellStyle name="С разделителем" xfId="1318"/>
    <cellStyle name="Стиль 1" xfId="89"/>
    <cellStyle name="Стиль 1 2" xfId="90"/>
    <cellStyle name="Стиль 1_Расчет тарифов по Мерседесам" xfId="91"/>
    <cellStyle name="Табличный" xfId="1319"/>
    <cellStyle name="Тысячи [0]_01.01.98" xfId="1320"/>
    <cellStyle name="Тысячи_01.01.98" xfId="1321"/>
    <cellStyle name="Финансовый" xfId="1" builtinId="3"/>
    <cellStyle name="Финансовый 10" xfId="92"/>
    <cellStyle name="Финансовый 2" xfId="93"/>
    <cellStyle name="Финансовый 2 2" xfId="94"/>
    <cellStyle name="Финансовый 2 3" xfId="856"/>
    <cellStyle name="Финансовый 2_Данные 1" xfId="95"/>
    <cellStyle name="Финансовый 3" xfId="96"/>
    <cellStyle name="Финансовый 4" xfId="97"/>
    <cellStyle name="Финансовый 4 2" xfId="857"/>
    <cellStyle name="Финансовый 5" xfId="98"/>
    <cellStyle name="Финансовый 6" xfId="858"/>
  </cellStyles>
  <dxfs count="2"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vol1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TASK\G96\mon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7;&#1059;&#1069;&#1050;\&#1058;&#1091;&#1075;&#1085;&#1091;&#1081;&#1089;&#1082;&#1080;&#1081;\&#1057;&#1059;&#1069;&#1050;-&#1061;&#1072;&#1082;&#1072;&#1089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7;&#1059;&#1069;&#1050;\&#1058;&#1091;&#1075;&#1085;&#1091;&#1081;&#1089;&#1082;&#1080;&#1081;\&#1057;&#1059;&#1069;&#1050;-&#1061;&#1072;&#1082;&#1072;&#1089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s%20Management%20Department\1.%20&#1057;&#1040;&#1061;&#1040;&#1051;&#1048;&#1053;-1\6.%20&#1041;&#1048;&#1047;&#1053;&#1045;&#1057;%20&#1055;&#1051;&#1040;&#1053;_&#1042;&#1080;&#1090;&#1072;&#1083;&#1103;%20&#1080;%20&#1040;&#1088;&#1090;&#1077;&#1084;\2008-2012%20&#1041;&#1055;%20&#1087;&#1088;&#1086;&#1077;&#1082;&#1090;&#1072;%20&#1057;&#1072;&#1093;&#1072;&#1083;&#1080;&#1085;-1\2.%20&#1082;&#1086;&#1088;&#1088;&#1077;&#1082;&#1090;&#1080;&#1088;&#1086;&#1074;&#1082;&#1072;\Sak%2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apariev\Local%20Settings\Temporary%20Internet%20Files\OLKA0\7100_7101_7103_3006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meshavonin\Local%20Settings\Temporary%20Internet%20Files\OLK9F\&#1058;&#1056;&#1040;&#1053;&#1057;&#1055;&#1054;&#1056;&#1058;\&#1056;&#1072;&#1089;&#1095;&#1077;&#1090;%20&#1072;&#1088;&#1077;&#1085;&#1076;&#1099;\&#1056;&#1072;&#1089;&#1095;&#1077;&#1090;%20&#1042;&#1059;&#1058;&#1058;-11.08.2009(&#1085;&#1086;&#1074;&#1072;&#1103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vkochkin\Local%20Settings\Temporary%20Internet%20Files\OLK10\&#1058;&#1056;&#1040;&#1053;&#1057;&#1055;&#1054;&#1056;&#1058;\&#1056;&#1072;&#1089;&#1095;&#1077;&#1090;%20&#1072;&#1088;&#1077;&#1085;&#1076;&#1099;\&#1056;&#1072;&#1089;&#1095;&#1077;&#1090;%20&#1042;&#1059;&#1058;&#1058;-11.08.2009(&#1085;&#1086;&#1074;&#1072;&#1103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s%20Management%20Department\1.%20&#1057;&#1040;&#1061;&#1040;&#1051;&#1048;&#1053;-1\6.%20&#1041;&#1048;&#1047;&#1053;&#1045;&#1057;%20&#1055;&#1051;&#1040;&#1053;_&#1042;&#1080;&#1090;&#1072;&#1083;&#1103;%20&#1080;%20&#1040;&#1088;&#1090;&#1077;&#1084;\2007-2011%20&#1041;&#1055;%20&#1087;&#1088;&#1086;&#1077;&#1082;&#1090;&#1072;%20&#1057;&#1072;&#1093;&#1072;&#1083;&#1080;&#1085;-1\ExpRp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&#1040;&#1076;&#1084;&#1080;&#1085;&#1080;&#1089;&#1090;&#1088;&#1072;&#1090;&#1086;&#1088;\&#1056;&#1072;&#1073;&#1086;&#1095;&#1080;&#1081;%20&#1089;&#1090;&#1086;&#1083;\&#1052;&#1086;&#1076;&#1077;&#1083;&#1080;\&#1058;&#1091;&#1072;&#1087;&#1089;&#1077;\06.08.23_Tuapce%20progib%20(&#1041;&#1055;%202007-1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7;&#1059;&#1069;&#1050;\&#1058;&#1091;&#1075;&#1085;&#1091;&#1081;&#1089;&#1082;&#1080;&#1081;\2007%20&#1053;&#1054;&#1042;&#1067;&#1049;%20&#1050;&#1040;&#1051;&#1068;&#1050;&#1059;&#1051;&#1071;&#1058;&#1054;&#1056;\&#1050;&#1072;&#1083;&#1100;&#1082;&#1091;&#1083;&#1103;&#1090;&#1086;&#1088;%20gamm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7;&#1059;&#1069;&#1050;\&#1058;&#1091;&#1075;&#1085;&#1091;&#1081;&#1089;&#1082;&#1080;&#1081;\2007%20&#1053;&#1054;&#1042;&#1067;&#1049;%20&#1050;&#1040;&#1051;&#1068;&#1050;&#1059;&#1051;&#1071;&#1058;&#1054;&#1056;\&#1050;&#1072;&#1083;&#1100;&#1082;&#1091;&#1083;&#1103;&#1090;&#1086;&#1088;%20gamm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%20SUPER%20SAKHALIN\ECONOMIC%20MODELS\CURRENT%20OUTLOOK\Sak1%20EM%20Good%20Friday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ll_cons_2004_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ll_new_2004_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90;&#1080;&#1085;&#1086;&#1074;&#1072;\All_new_2004_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aapariev\&#1052;&#1086;&#1080;%20&#1076;&#1086;&#1082;&#1091;&#1084;&#1077;&#1085;&#1090;&#1099;\&#1054;&#1090;&#1095;&#1077;&#1090;&#1099;\&#1059;&#1087;&#1088;&#1072;&#1074;&#1083;&#1077;&#1085;&#1095;&#1077;&#1089;&#1082;&#1072;&#1103;%20&#1086;&#1090;&#1095;&#1077;&#1090;&#1085;&#1086;&#1089;&#1090;&#1100;\2011\02_&#1092;&#1077;&#1074;&#1088;&#1072;&#1083;&#1100;\&#1060;&#1072;&#1082;&#1090;_&#1055;&#1042;&#1043;_&#1069;&#1082;&#1086;&#1085;&#1086;&#1084;&#1080;&#1082;&#1072;_&#1092;&#1077;&#1074;&#1088;%20201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apariev\&#1052;&#1086;&#1080;%20&#1076;&#1086;&#1082;&#1091;&#1084;&#1077;&#1085;&#1090;&#1099;\&#1054;&#1090;&#1095;&#1077;&#1090;&#1099;\&#1059;&#1087;&#1088;&#1072;&#1074;&#1083;&#1077;&#1085;&#1095;&#1077;&#1089;&#1082;&#1072;&#1103;%20&#1086;&#1090;&#1095;&#1077;&#1090;&#1085;&#1086;&#1089;&#1090;&#1100;\2011\02_&#1092;&#1077;&#1074;&#1088;&#1072;&#1083;&#1100;\&#1060;&#1072;&#1082;&#1090;_&#1055;&#1042;&#1043;_&#1069;&#1082;&#1086;&#1085;&#1086;&#1084;&#1080;&#1082;&#1072;_&#1092;&#1077;&#1074;&#1088;%2020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sburchevskiy\Local%20Settings\Temporary%20Internet%20Files\Content.Outlook\PS05U6JJ\&#1058;&#1077;&#1093;.&#1087;&#1086;&#1082;&#1072;&#1079;&#1072;&#1090;&#1077;&#1083;&#108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yuchernykh\&#1056;&#1072;&#1073;&#1086;&#1095;&#1080;&#1081;%20&#1089;&#1090;&#1086;&#1083;\&#1059;&#1054;\2012\&#1072;&#1074;&#1075;&#1091;&#1089;&#1090;\&#1055;&#1088;&#1077;&#1079;&#1077;&#1085;&#1090;&#1072;&#1094;&#1080;&#1103;\8_&#1040;&#1085;&#1072;&#1083;&#1080;&#1079;_2012(&#1089;01.05.12%20&#1089;&#1078;&#1072;&#1090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7;&#1059;&#1069;&#1050;\&#1058;&#1091;&#1075;&#1085;&#1091;&#1081;&#1089;&#1082;&#1080;&#1081;\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7;&#1059;&#1069;&#1050;\&#1058;&#1091;&#1075;&#1085;&#1091;&#1081;&#1089;&#1082;&#1080;&#1081;\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4;&#1087;&#1090;&#1080;&#1084;&#1080;&#1079;&#1072;&#1094;&#1080;&#1103;%20&#1089;&#1077;&#1085;&#1090;&#1103;&#1073;&#1088;&#1100;\06.09\&#1055;&#1055;%20201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55;%20(&#1087;&#1088;&#1086;&#1075;&#1088;&#1072;&#1084;&#1084;&#1099;)\2013-2017\2013\&#1089;&#1074;&#1086;&#1076;%202013%20&#1090;&#1072;&#1088;&#1080;&#1092;&#1099;%20&#1076;&#1080;&#1092;&#1092;\&#1086;&#1090;%2014.09.2012\&#1057;&#1074;&#1086;&#1076;%20&#1087;&#1088;&#1086;&#1075;&#1088;&#1072;&#1084;&#1084;%202013%20&#1090;&#1072;&#1088;&#1080;&#1092;&#1099;%20&#1076;&#1080;&#1092;&#1092;%2014.09.20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4;&#1087;&#1090;&#1080;&#1084;&#1080;&#1079;&#1072;&#1094;&#1080;&#1103;%20&#1089;&#1077;&#1085;&#1090;&#1103;&#1073;&#1088;&#1100;\06.09\&#1055;&#1055;%20201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16%20&#1054;&#1044;%20&#1040;&#1059;&#1055;%202014%20&#1054;&#104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16%20&#1054;&#1044;%20&#1040;&#1059;&#1055;%202014%20&#1054;&#1044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&#1060;&#1086;&#1088;&#1084;&#1072;%20(06.06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&#1060;&#1086;&#1088;&#1084;&#1072;%20(06.06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01.&#1057;&#1077;&#1082;&#1090;&#1086;&#1088;%20&#1087;&#1083;&#1072;&#1085;&#1080;&#1088;&#1086;&#1074;&#1072;&#1085;&#1080;&#1103;%20&#1080;%20&#1091;&#1095;&#1077;&#1090;&#1072;\2011\&#1054;&#1090;&#1095;&#1077;&#1090;&#1099;\3.&#1052;&#1072;&#1088;&#1090;\3.&#1055;&#1042;&#1043;-&#1101;&#1082;&#1086;&#1085;&#1086;&#1084;&#1080;&#1082;&#1072;\&#1060;&#1072;&#1082;&#1090;\&#1057;&#1091;&#1084;&#1084;&#109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01.&#1057;&#1077;&#1082;&#1090;&#1086;&#1088;%20&#1087;&#1083;&#1072;&#1085;&#1080;&#1088;&#1086;&#1074;&#1072;&#1085;&#1080;&#1103;%20&#1080;%20&#1091;&#1095;&#1077;&#1090;&#1072;\2011\&#1054;&#1090;&#1095;&#1077;&#1090;&#1099;\3.&#1052;&#1072;&#1088;&#1090;\3.&#1055;&#1042;&#1043;-&#1101;&#1082;&#1086;&#1085;&#1086;&#1084;&#1080;&#1082;&#1072;\&#1060;&#1072;&#1082;&#1090;\&#1057;&#1091;&#1084;&#1084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/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/>
      <sheetData sheetId="2" refreshError="1">
        <row r="15">
          <cell r="D15">
            <v>0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/>
      <sheetData sheetId="2" refreshError="1">
        <row r="15">
          <cell r="D15">
            <v>0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"/>
      <sheetName val="Диаграмма"/>
      <sheetName val="Данные"/>
      <sheetName val="Отчет №1"/>
      <sheetName val="Отчет №2"/>
      <sheetName val="Отчет №3"/>
      <sheetName val="Помощь"/>
      <sheetName val="Ресурсы"/>
      <sheetName val="Исходные"/>
      <sheetName val="Расчет инвестиций"/>
      <sheetName val="ООО &quot;Ак тай&quot;"/>
      <sheetName val="лизинг ООО &quot;Ак тай&quot;"/>
      <sheetName val="ТК Ак тай"/>
      <sheetName val="ЯМАЛ"/>
      <sheetName val="СТС"/>
      <sheetName val="ИП Юсупов"/>
      <sheetName val="телефонный справочник"/>
      <sheetName val="папки"/>
      <sheetName val="статьи затрат"/>
    </sheetNames>
    <sheetDataSet>
      <sheetData sheetId="0" refreshError="1">
        <row r="4">
          <cell r="D4" t="str">
            <v>ОБЩИЕ СВЕДЕНИЯ</v>
          </cell>
        </row>
        <row r="10">
          <cell r="D10" t="str">
            <v>Сведения об организации</v>
          </cell>
        </row>
        <row r="12">
          <cell r="D12" t="str">
            <v xml:space="preserve">Название </v>
          </cell>
          <cell r="E12" t="str">
            <v>ОАО "Ярославский шинный завод"</v>
          </cell>
          <cell r="F12" t="str">
            <v xml:space="preserve">Телефон </v>
          </cell>
          <cell r="G12" t="str">
            <v>тел. 79-18-45</v>
          </cell>
        </row>
        <row r="13">
          <cell r="D13" t="str">
            <v xml:space="preserve">Адрес </v>
          </cell>
          <cell r="E13" t="str">
            <v>ул. Советская, 81</v>
          </cell>
          <cell r="F13" t="str">
            <v xml:space="preserve">Факс </v>
          </cell>
          <cell r="G13" t="str">
            <v>79-19-48</v>
          </cell>
        </row>
        <row r="14">
          <cell r="D14" t="str">
            <v xml:space="preserve">Город </v>
          </cell>
          <cell r="E14" t="str">
            <v>г. Ярославль</v>
          </cell>
        </row>
        <row r="15">
          <cell r="D15" t="str">
            <v xml:space="preserve">Область </v>
          </cell>
          <cell r="E15" t="str">
            <v>Ярославская область</v>
          </cell>
        </row>
        <row r="16">
          <cell r="D16" t="str">
            <v xml:space="preserve">Почтовый индекс </v>
          </cell>
          <cell r="E16" t="str">
            <v>150040</v>
          </cell>
        </row>
        <row r="19">
          <cell r="D19" t="str">
            <v>Дополнительные сведения</v>
          </cell>
        </row>
        <row r="24">
          <cell r="D24" t="str">
            <v>ЛБД</v>
          </cell>
          <cell r="E24" t="str">
            <v>k:\Database\Data1\G96\</v>
          </cell>
          <cell r="F24" t="str">
            <v>Баланс</v>
          </cell>
          <cell r="G24" t="str">
            <v>G95023.dbf</v>
          </cell>
          <cell r="H24" t="str">
            <v>G</v>
          </cell>
        </row>
        <row r="25">
          <cell r="D25" t="str">
            <v>ГБД</v>
          </cell>
          <cell r="E25" t="str">
            <v>k:\Database\Data1\G95\</v>
          </cell>
          <cell r="F25" t="str">
            <v>План счетов</v>
          </cell>
          <cell r="G25" t="str">
            <v>G95025.dbf</v>
          </cell>
          <cell r="H25" t="str">
            <v>G</v>
          </cell>
        </row>
        <row r="26">
          <cell r="D26" t="str">
            <v>Рисунки</v>
          </cell>
          <cell r="F26" t="str">
            <v>План субсчетов</v>
          </cell>
          <cell r="G26" t="str">
            <v>G95020.dbf</v>
          </cell>
          <cell r="H26" t="str">
            <v>G</v>
          </cell>
        </row>
        <row r="27">
          <cell r="D27" t="str">
            <v>Текст</v>
          </cell>
          <cell r="F27" t="str">
            <v>Отчеты</v>
          </cell>
          <cell r="G27" t="str">
            <v>Accounts.mdb</v>
          </cell>
          <cell r="H27" t="str">
            <v>L</v>
          </cell>
        </row>
        <row r="28">
          <cell r="D28" t="str">
            <v>Help</v>
          </cell>
          <cell r="E28" t="str">
            <v>k:\Extask\G96\</v>
          </cell>
          <cell r="F28" t="str">
            <v>Пользователи</v>
          </cell>
          <cell r="G28" t="str">
            <v>Users.dbf</v>
          </cell>
          <cell r="H28" t="str">
            <v>L</v>
          </cell>
        </row>
        <row r="31">
          <cell r="D31" t="str">
            <v>Оформление</v>
          </cell>
        </row>
        <row r="43">
          <cell r="E43">
            <v>7</v>
          </cell>
        </row>
        <row r="44">
          <cell r="E44">
            <v>0</v>
          </cell>
        </row>
        <row r="45">
          <cell r="E45" t="b">
            <v>1</v>
          </cell>
        </row>
        <row r="47">
          <cell r="E47" t="str">
            <v>Счет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БП"/>
      <sheetName val="1"/>
      <sheetName val="объемы"/>
      <sheetName val="чистовик"/>
      <sheetName val="расчеты"/>
      <sheetName val="Script"/>
      <sheetName val="LightSummary"/>
      <sheetName val="EconomicModel"/>
      <sheetName val="Borrowed"/>
      <sheetName val="Control"/>
      <sheetName val="Input Data"/>
      <sheetName val="Main"/>
      <sheetName val="Summary Table"/>
      <sheetName val="aux"/>
      <sheetName val="Самотл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паса"/>
      <sheetName val="структура запаса _тзр"/>
      <sheetName val="структура оборуд_тзр"/>
      <sheetName val="вовлечение запаса_sap_010610"/>
      <sheetName val="вовлечение запаса_010410"/>
      <sheetName val="вовлечение запаса_свод (2)"/>
      <sheetName val="вовлечение запаса_свод (3)"/>
      <sheetName val="структура по складам"/>
      <sheetName val="диаграм2_вовлеч"/>
      <sheetName val="диаграм1_вовлеч"/>
      <sheetName val="стоимость по счетам_"/>
      <sheetName val="стоимость по счетам"/>
      <sheetName val="база_7100_7101_7103"/>
      <sheetName val="DMTR_BP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7">
          <cell r="B7" t="str">
            <v>№ п/п</v>
          </cell>
          <cell r="C7" t="str">
            <v>Показатель</v>
          </cell>
          <cell r="E7" t="str">
            <v>Уточненный факт за Май 2010</v>
          </cell>
          <cell r="I7" t="str">
            <v>Предварительный факт за Июнь 2010</v>
          </cell>
        </row>
        <row r="8">
          <cell r="E8" t="str">
            <v>Запасы на 01.05.2010г.</v>
          </cell>
          <cell r="F8" t="str">
            <v>Приход
за Май 2010г.</v>
          </cell>
          <cell r="G8" t="str">
            <v>Расход
за Май 2010г.</v>
          </cell>
          <cell r="H8" t="str">
            <v>Запасы на   01.06.2010г.</v>
          </cell>
          <cell r="I8" t="str">
            <v>Приход
за Июнь 2010г.</v>
          </cell>
          <cell r="J8" t="str">
            <v>Расход
за Июнь 2010г.</v>
          </cell>
          <cell r="K8" t="str">
            <v>Запасы на   01.07.2010г.</v>
          </cell>
        </row>
        <row r="9">
          <cell r="B9">
            <v>1</v>
          </cell>
          <cell r="C9">
            <v>2</v>
          </cell>
          <cell r="D9">
            <v>3</v>
          </cell>
          <cell r="E9">
            <v>4</v>
          </cell>
          <cell r="F9">
            <v>5</v>
          </cell>
          <cell r="G9">
            <v>6</v>
          </cell>
          <cell r="H9">
            <v>7</v>
          </cell>
          <cell r="I9">
            <v>8</v>
          </cell>
          <cell r="J9">
            <v>9</v>
          </cell>
          <cell r="K9">
            <v>10</v>
          </cell>
        </row>
        <row r="10">
          <cell r="B10">
            <v>1</v>
          </cell>
          <cell r="C10" t="str">
            <v xml:space="preserve">Оборудование для капитального строительства (07 счет) </v>
          </cell>
          <cell r="D10" t="str">
            <v>план</v>
          </cell>
          <cell r="E10">
            <v>23621359393.84</v>
          </cell>
          <cell r="F10">
            <v>713428560</v>
          </cell>
          <cell r="G10">
            <v>1483876990</v>
          </cell>
          <cell r="H10">
            <v>22850910963.84</v>
          </cell>
          <cell r="I10">
            <v>598960000</v>
          </cell>
          <cell r="J10">
            <v>1393487370</v>
          </cell>
          <cell r="K10">
            <v>22056383593.84</v>
          </cell>
          <cell r="M10">
            <v>100000</v>
          </cell>
          <cell r="N10">
            <v>1</v>
          </cell>
        </row>
        <row r="11">
          <cell r="D11" t="str">
            <v>факт</v>
          </cell>
          <cell r="E11">
            <v>16552629410.700001</v>
          </cell>
          <cell r="F11">
            <v>1080020715.6899986</v>
          </cell>
          <cell r="G11">
            <v>1582466129.3399999</v>
          </cell>
          <cell r="H11">
            <v>16050183997.049999</v>
          </cell>
          <cell r="I11">
            <v>338559330.69999999</v>
          </cell>
          <cell r="J11">
            <v>1622268171.97</v>
          </cell>
          <cell r="K11">
            <v>14766475155.780001</v>
          </cell>
          <cell r="M11">
            <v>100000</v>
          </cell>
          <cell r="N11">
            <v>2</v>
          </cell>
        </row>
        <row r="12">
          <cell r="B12">
            <v>2</v>
          </cell>
          <cell r="C12" t="str">
            <v>Оборудование не входящее в сметы строек (08.4)</v>
          </cell>
          <cell r="D12" t="str">
            <v>план</v>
          </cell>
          <cell r="E12">
            <v>676839089.5</v>
          </cell>
          <cell r="F12">
            <v>61244180</v>
          </cell>
          <cell r="G12">
            <v>61244180</v>
          </cell>
          <cell r="H12">
            <v>676839089.5</v>
          </cell>
          <cell r="I12">
            <v>38153230</v>
          </cell>
          <cell r="J12">
            <v>38153230</v>
          </cell>
          <cell r="K12">
            <v>676839089.5</v>
          </cell>
          <cell r="M12">
            <v>200000</v>
          </cell>
          <cell r="N12">
            <v>1</v>
          </cell>
        </row>
        <row r="13">
          <cell r="D13" t="str">
            <v>факт</v>
          </cell>
          <cell r="E13">
            <v>1096721704.5799999</v>
          </cell>
          <cell r="F13">
            <v>245540026.36000001</v>
          </cell>
          <cell r="G13">
            <v>68228881.760000005</v>
          </cell>
          <cell r="H13">
            <v>1274032849.1800001</v>
          </cell>
          <cell r="I13">
            <v>114489729.59999999</v>
          </cell>
          <cell r="J13">
            <v>325523878.33999997</v>
          </cell>
          <cell r="K13">
            <v>1062998700.4400001</v>
          </cell>
          <cell r="M13">
            <v>200000</v>
          </cell>
          <cell r="N13">
            <v>2</v>
          </cell>
        </row>
        <row r="14">
          <cell r="B14">
            <v>3</v>
          </cell>
          <cell r="C14" t="str">
            <v>Запасы материалов (строка 211 бух.баланса) (10 счет)</v>
          </cell>
          <cell r="D14" t="str">
            <v>план</v>
          </cell>
          <cell r="E14">
            <v>6766492335.8299999</v>
          </cell>
          <cell r="F14">
            <v>602037000</v>
          </cell>
          <cell r="G14">
            <v>506219161.98000002</v>
          </cell>
          <cell r="H14">
            <v>6862310173.8499994</v>
          </cell>
          <cell r="I14">
            <v>508314000</v>
          </cell>
          <cell r="J14">
            <v>620289884.94000006</v>
          </cell>
          <cell r="K14">
            <v>6750334288.9099998</v>
          </cell>
        </row>
        <row r="15">
          <cell r="D15" t="str">
            <v>факт</v>
          </cell>
          <cell r="E15">
            <v>3820925793.1900001</v>
          </cell>
          <cell r="F15">
            <v>208107120</v>
          </cell>
          <cell r="G15">
            <v>658679620.52999997</v>
          </cell>
          <cell r="H15">
            <v>3370353292.6599998</v>
          </cell>
          <cell r="I15">
            <v>165820262.05000001</v>
          </cell>
          <cell r="J15">
            <v>161214623.72999999</v>
          </cell>
          <cell r="K15">
            <v>3374958930.98</v>
          </cell>
        </row>
        <row r="16">
          <cell r="B16" t="str">
            <v xml:space="preserve"> 3.1</v>
          </cell>
          <cell r="C16" t="str">
            <v>основная деятельность (орех)</v>
          </cell>
          <cell r="D16" t="str">
            <v>план</v>
          </cell>
          <cell r="E16">
            <v>172840226.91999999</v>
          </cell>
          <cell r="F16">
            <v>149977000</v>
          </cell>
          <cell r="G16">
            <v>83046981.980000004</v>
          </cell>
          <cell r="H16">
            <v>239770244.93999994</v>
          </cell>
          <cell r="I16">
            <v>50947000</v>
          </cell>
          <cell r="J16">
            <v>83272514.939999998</v>
          </cell>
          <cell r="K16">
            <v>207444729.99999994</v>
          </cell>
          <cell r="M16">
            <v>301000</v>
          </cell>
          <cell r="N16">
            <v>1</v>
          </cell>
        </row>
        <row r="17">
          <cell r="D17" t="str">
            <v>факт</v>
          </cell>
          <cell r="H17">
            <v>0</v>
          </cell>
          <cell r="K17">
            <v>0</v>
          </cell>
          <cell r="M17">
            <v>301000</v>
          </cell>
          <cell r="N17">
            <v>2</v>
          </cell>
        </row>
        <row r="18">
          <cell r="B18" t="str">
            <v xml:space="preserve"> 3.2</v>
          </cell>
          <cell r="C18" t="str">
            <v>инвестиционная деятельность (сарех)</v>
          </cell>
          <cell r="D18" t="str">
            <v>план</v>
          </cell>
          <cell r="E18">
            <v>6593652108.9099998</v>
          </cell>
          <cell r="F18">
            <v>452060000</v>
          </cell>
          <cell r="G18">
            <v>423172180</v>
          </cell>
          <cell r="H18">
            <v>6622539928.9099998</v>
          </cell>
          <cell r="I18">
            <v>457367000</v>
          </cell>
          <cell r="J18">
            <v>537017370</v>
          </cell>
          <cell r="K18">
            <v>6542889558.9099998</v>
          </cell>
        </row>
        <row r="19">
          <cell r="D19" t="str">
            <v>факт</v>
          </cell>
          <cell r="E19">
            <v>3820925793.1900001</v>
          </cell>
          <cell r="F19">
            <v>208107120</v>
          </cell>
          <cell r="G19">
            <v>658679620.52999997</v>
          </cell>
          <cell r="H19">
            <v>3370353292.6599998</v>
          </cell>
          <cell r="I19">
            <v>165820262.05000001</v>
          </cell>
          <cell r="J19">
            <v>161214623.72999999</v>
          </cell>
          <cell r="K19">
            <v>3374958930.98</v>
          </cell>
        </row>
        <row r="20">
          <cell r="B20" t="str">
            <v xml:space="preserve"> 3.2.1</v>
          </cell>
          <cell r="C20" t="str">
            <v>материалы для капитального строительства</v>
          </cell>
          <cell r="D20" t="str">
            <v>план</v>
          </cell>
          <cell r="E20">
            <v>6593420407.6999998</v>
          </cell>
          <cell r="F20">
            <v>452060000</v>
          </cell>
          <cell r="G20">
            <v>423172180</v>
          </cell>
          <cell r="H20">
            <v>6622308227.6999998</v>
          </cell>
          <cell r="I20">
            <v>457367000</v>
          </cell>
          <cell r="J20">
            <v>537017370</v>
          </cell>
          <cell r="K20">
            <v>6542657857.6999998</v>
          </cell>
          <cell r="M20">
            <v>302010</v>
          </cell>
          <cell r="N20">
            <v>1</v>
          </cell>
        </row>
        <row r="21">
          <cell r="D21" t="str">
            <v>факт</v>
          </cell>
          <cell r="E21">
            <v>3820694091.8899999</v>
          </cell>
          <cell r="F21">
            <v>208107120</v>
          </cell>
          <cell r="G21">
            <v>658679620.52999997</v>
          </cell>
          <cell r="H21">
            <v>3370121591.3599997</v>
          </cell>
          <cell r="I21">
            <v>165820262.05000001</v>
          </cell>
          <cell r="J21">
            <v>161214623.72999999</v>
          </cell>
          <cell r="K21">
            <v>3374727229.6799998</v>
          </cell>
          <cell r="M21">
            <v>302010</v>
          </cell>
          <cell r="N21">
            <v>2</v>
          </cell>
        </row>
        <row r="22">
          <cell r="B22" t="str">
            <v xml:space="preserve"> 3.2.2</v>
          </cell>
          <cell r="C22" t="str">
            <v>материалы для бурения</v>
          </cell>
          <cell r="D22" t="str">
            <v>план</v>
          </cell>
          <cell r="E22">
            <v>231701.21</v>
          </cell>
          <cell r="H22">
            <v>231701.21</v>
          </cell>
          <cell r="K22">
            <v>231701.21</v>
          </cell>
          <cell r="M22">
            <v>302020</v>
          </cell>
          <cell r="N22">
            <v>1</v>
          </cell>
        </row>
        <row r="23">
          <cell r="D23" t="str">
            <v>факт</v>
          </cell>
          <cell r="E23">
            <v>231701.3</v>
          </cell>
          <cell r="H23">
            <v>231701.3</v>
          </cell>
          <cell r="K23">
            <v>231701.3</v>
          </cell>
          <cell r="M23">
            <v>302020</v>
          </cell>
          <cell r="N23">
            <v>2</v>
          </cell>
        </row>
        <row r="24">
          <cell r="B24">
            <v>4</v>
          </cell>
          <cell r="C24" t="str">
            <v>Товары  (только МТР) (41 счет)</v>
          </cell>
          <cell r="D24" t="str">
            <v>план</v>
          </cell>
          <cell r="E24">
            <v>17856430370.200001</v>
          </cell>
          <cell r="F24">
            <v>1634950930</v>
          </cell>
          <cell r="G24">
            <v>1183952400</v>
          </cell>
          <cell r="H24">
            <v>18307428900.200001</v>
          </cell>
          <cell r="I24">
            <v>1088138860</v>
          </cell>
          <cell r="J24">
            <v>1431298000</v>
          </cell>
          <cell r="K24">
            <v>17964269760.200001</v>
          </cell>
        </row>
        <row r="25">
          <cell r="D25" t="str">
            <v>факт</v>
          </cell>
          <cell r="E25">
            <v>13709671653.060001</v>
          </cell>
          <cell r="F25">
            <v>1275409480.1099994</v>
          </cell>
          <cell r="G25">
            <v>1009546272.84</v>
          </cell>
          <cell r="H25">
            <v>13975534860.33</v>
          </cell>
          <cell r="I25">
            <v>1820945124.1100001</v>
          </cell>
          <cell r="J25">
            <v>705902951.30999994</v>
          </cell>
          <cell r="K25">
            <v>15090577033.129999</v>
          </cell>
        </row>
        <row r="26">
          <cell r="B26" t="str">
            <v xml:space="preserve"> 4.1</v>
          </cell>
          <cell r="C26" t="str">
            <v>Товары  (материалы без учета ГСМ для перепродажи) (41 счет)</v>
          </cell>
          <cell r="D26" t="str">
            <v>план</v>
          </cell>
          <cell r="E26">
            <v>17856430370.200001</v>
          </cell>
          <cell r="F26">
            <v>1634950930</v>
          </cell>
          <cell r="G26">
            <v>1183952400</v>
          </cell>
          <cell r="H26">
            <v>18307428900.200001</v>
          </cell>
          <cell r="I26">
            <v>1088138860</v>
          </cell>
          <cell r="J26">
            <v>1431298000</v>
          </cell>
          <cell r="K26">
            <v>17964269760.200001</v>
          </cell>
        </row>
        <row r="27">
          <cell r="D27" t="str">
            <v>факт</v>
          </cell>
          <cell r="E27">
            <v>13709671653.060001</v>
          </cell>
          <cell r="F27">
            <v>1275409480.1099994</v>
          </cell>
          <cell r="G27">
            <v>1009546272.84</v>
          </cell>
          <cell r="H27">
            <v>13975534860.33</v>
          </cell>
          <cell r="I27">
            <v>1820945124.1100001</v>
          </cell>
          <cell r="J27">
            <v>705902951.30999994</v>
          </cell>
          <cell r="K27">
            <v>15090577033.129999</v>
          </cell>
        </row>
        <row r="28">
          <cell r="B28" t="str">
            <v xml:space="preserve"> 4.1.1</v>
          </cell>
          <cell r="C28" t="str">
            <v>Товары  для капитального строительства (материалы без учета ГСМ для перепродажи) (41 счет)</v>
          </cell>
          <cell r="D28" t="str">
            <v>план</v>
          </cell>
          <cell r="E28">
            <v>15377681314.610001</v>
          </cell>
          <cell r="F28">
            <v>1054806000</v>
          </cell>
          <cell r="G28">
            <v>987401740</v>
          </cell>
          <cell r="H28">
            <v>15445085574.610001</v>
          </cell>
          <cell r="I28">
            <v>1067189000</v>
          </cell>
          <cell r="J28">
            <v>1253040530</v>
          </cell>
          <cell r="K28">
            <v>15259234044.610001</v>
          </cell>
          <cell r="M28">
            <v>401010</v>
          </cell>
          <cell r="N28">
            <v>1</v>
          </cell>
        </row>
        <row r="29">
          <cell r="D29" t="str">
            <v>факт</v>
          </cell>
          <cell r="E29">
            <v>12038864923.280001</v>
          </cell>
          <cell r="F29">
            <v>921183412.30999947</v>
          </cell>
          <cell r="G29">
            <v>917406421.20000005</v>
          </cell>
          <cell r="H29">
            <v>12042641914.389999</v>
          </cell>
          <cell r="I29">
            <v>1596421464.9100001</v>
          </cell>
          <cell r="J29">
            <v>621635731.67999995</v>
          </cell>
          <cell r="K29">
            <v>13017427647.619999</v>
          </cell>
          <cell r="M29">
            <v>401010</v>
          </cell>
          <cell r="N29">
            <v>2</v>
          </cell>
        </row>
        <row r="30">
          <cell r="B30" t="str">
            <v xml:space="preserve"> 4.1.2</v>
          </cell>
          <cell r="C30" t="str">
            <v>Товары для бурения (материалы без учета ГСМ для перепродажи) (41 счет)</v>
          </cell>
          <cell r="D30" t="str">
            <v>план</v>
          </cell>
          <cell r="E30">
            <v>2478749055.5900002</v>
          </cell>
          <cell r="F30">
            <v>580144930</v>
          </cell>
          <cell r="G30">
            <v>196550660</v>
          </cell>
          <cell r="H30">
            <v>2862343325.5900002</v>
          </cell>
          <cell r="I30">
            <v>20949860</v>
          </cell>
          <cell r="J30">
            <v>178257470</v>
          </cell>
          <cell r="K30">
            <v>2705035715.5900002</v>
          </cell>
          <cell r="M30">
            <v>401020</v>
          </cell>
          <cell r="N30">
            <v>1</v>
          </cell>
        </row>
        <row r="31">
          <cell r="D31" t="str">
            <v>факт</v>
          </cell>
          <cell r="E31">
            <v>1670806729.78</v>
          </cell>
          <cell r="F31">
            <v>354226067.80000001</v>
          </cell>
          <cell r="G31">
            <v>92139851.640000001</v>
          </cell>
          <cell r="H31">
            <v>1932892945.9399998</v>
          </cell>
          <cell r="I31">
            <v>224523659.19999999</v>
          </cell>
          <cell r="J31">
            <v>84267219.629999995</v>
          </cell>
          <cell r="K31">
            <v>2073149385.5099998</v>
          </cell>
          <cell r="M31">
            <v>401020</v>
          </cell>
          <cell r="N31">
            <v>2</v>
          </cell>
        </row>
        <row r="32">
          <cell r="B32" t="str">
            <v xml:space="preserve"> 4.2</v>
          </cell>
          <cell r="C32" t="str">
            <v>Товары  (оборудование) (41 счет)</v>
          </cell>
          <cell r="D32" t="str">
            <v>план</v>
          </cell>
          <cell r="H32">
            <v>0</v>
          </cell>
          <cell r="K32">
            <v>0</v>
          </cell>
          <cell r="M32">
            <v>402000</v>
          </cell>
          <cell r="N32">
            <v>1</v>
          </cell>
        </row>
        <row r="33">
          <cell r="D33" t="str">
            <v>факт</v>
          </cell>
          <cell r="H33">
            <v>0</v>
          </cell>
          <cell r="K33">
            <v>0</v>
          </cell>
          <cell r="M33">
            <v>402000</v>
          </cell>
          <cell r="N33">
            <v>2</v>
          </cell>
        </row>
        <row r="34">
          <cell r="B34">
            <v>5</v>
          </cell>
          <cell r="C34" t="str">
            <v>ИТОГО материалов</v>
          </cell>
          <cell r="D34" t="str">
            <v>план</v>
          </cell>
          <cell r="E34">
            <v>24622922706.029999</v>
          </cell>
          <cell r="F34">
            <v>2236987930</v>
          </cell>
          <cell r="G34">
            <v>1690171561.98</v>
          </cell>
          <cell r="H34">
            <v>25169739074.049999</v>
          </cell>
          <cell r="I34">
            <v>1596452860</v>
          </cell>
          <cell r="J34">
            <v>2051587884.9400001</v>
          </cell>
          <cell r="K34">
            <v>24714604049.110001</v>
          </cell>
        </row>
        <row r="35">
          <cell r="D35" t="str">
            <v>факт</v>
          </cell>
          <cell r="E35">
            <v>17530597446.25</v>
          </cell>
          <cell r="F35">
            <v>1483516600.1099994</v>
          </cell>
          <cell r="G35">
            <v>1668225893.3699999</v>
          </cell>
          <cell r="H35">
            <v>17345888152.989998</v>
          </cell>
          <cell r="I35">
            <v>1986765386.1600001</v>
          </cell>
          <cell r="J35">
            <v>867117575.03999996</v>
          </cell>
          <cell r="K35">
            <v>18465535964.110001</v>
          </cell>
        </row>
        <row r="36">
          <cell r="B36">
            <v>6</v>
          </cell>
          <cell r="C36" t="str">
            <v>ИТОГО оборудование</v>
          </cell>
          <cell r="D36" t="str">
            <v>план</v>
          </cell>
          <cell r="E36">
            <v>24298198483.34</v>
          </cell>
          <cell r="F36">
            <v>774672740</v>
          </cell>
          <cell r="G36">
            <v>1545121170</v>
          </cell>
          <cell r="H36">
            <v>23527750053.34</v>
          </cell>
          <cell r="I36">
            <v>637113230</v>
          </cell>
          <cell r="J36">
            <v>1431640600</v>
          </cell>
          <cell r="K36">
            <v>22733222683.34</v>
          </cell>
        </row>
        <row r="37">
          <cell r="D37" t="str">
            <v>факт</v>
          </cell>
          <cell r="E37">
            <v>17649351115.279999</v>
          </cell>
          <cell r="F37">
            <v>1325560742.0499988</v>
          </cell>
          <cell r="G37">
            <v>1650695011.0999999</v>
          </cell>
          <cell r="H37">
            <v>17324216846.23</v>
          </cell>
          <cell r="I37">
            <v>453049060.29999995</v>
          </cell>
          <cell r="J37">
            <v>1947792050.3099999</v>
          </cell>
          <cell r="K37">
            <v>15829473856.220001</v>
          </cell>
        </row>
        <row r="38">
          <cell r="B38">
            <v>7</v>
          </cell>
          <cell r="C38" t="str">
            <v>ИТОГО материалов и оборудования</v>
          </cell>
          <cell r="D38" t="str">
            <v>план</v>
          </cell>
          <cell r="E38">
            <v>48921121189.369995</v>
          </cell>
          <cell r="F38">
            <v>3011660670</v>
          </cell>
          <cell r="G38">
            <v>3235292731.98</v>
          </cell>
          <cell r="H38">
            <v>48697489127.389999</v>
          </cell>
          <cell r="I38">
            <v>2233566090</v>
          </cell>
          <cell r="J38">
            <v>3483228484.9400001</v>
          </cell>
          <cell r="K38">
            <v>47447826732.449997</v>
          </cell>
        </row>
        <row r="39">
          <cell r="D39" t="str">
            <v>факт</v>
          </cell>
          <cell r="E39">
            <v>35179948561.529999</v>
          </cell>
          <cell r="F39">
            <v>2809077342.1599979</v>
          </cell>
          <cell r="G39">
            <v>3318920904.4699998</v>
          </cell>
          <cell r="H39">
            <v>34670104999.220001</v>
          </cell>
          <cell r="I39">
            <v>2439814446.46</v>
          </cell>
          <cell r="J39">
            <v>2814909625.3499999</v>
          </cell>
          <cell r="K39">
            <v>34295009820.330002</v>
          </cell>
        </row>
        <row r="54">
          <cell r="B54" t="str">
            <v>№ п/п</v>
          </cell>
          <cell r="C54" t="str">
            <v>Показатель</v>
          </cell>
          <cell r="E54" t="str">
            <v>Проверка из Формуляра 1</v>
          </cell>
          <cell r="F54" t="str">
            <v>Объем запасов на   01.06.2010г.</v>
          </cell>
          <cell r="G54" t="str">
            <v>До 3 мес.</v>
          </cell>
          <cell r="H54" t="str">
            <v>от 3 до 6 мес.</v>
          </cell>
          <cell r="I54" t="str">
            <v>от 6 мес. до
1 года</v>
          </cell>
          <cell r="J54" t="str">
            <v>от 1 до 3 лет</v>
          </cell>
          <cell r="K54" t="str">
            <v>свыше 3 лет</v>
          </cell>
        </row>
        <row r="55">
          <cell r="B55">
            <v>1</v>
          </cell>
          <cell r="C55">
            <v>2</v>
          </cell>
          <cell r="E55">
            <v>3</v>
          </cell>
          <cell r="F55">
            <v>4</v>
          </cell>
          <cell r="G55">
            <v>5</v>
          </cell>
          <cell r="H55">
            <v>6</v>
          </cell>
          <cell r="I55">
            <v>7</v>
          </cell>
          <cell r="J55">
            <v>8</v>
          </cell>
          <cell r="K55">
            <v>9</v>
          </cell>
        </row>
        <row r="56">
          <cell r="B56">
            <v>1</v>
          </cell>
          <cell r="C56" t="str">
            <v xml:space="preserve">Оборудование для капитального строительства (07 счет) </v>
          </cell>
          <cell r="E56">
            <v>16050183997.049999</v>
          </cell>
          <cell r="F56">
            <v>0</v>
          </cell>
          <cell r="M56">
            <v>100000</v>
          </cell>
        </row>
        <row r="57">
          <cell r="B57">
            <v>2</v>
          </cell>
          <cell r="C57" t="str">
            <v>Оборудование не входящее в сметы строек (08.4)</v>
          </cell>
          <cell r="E57">
            <v>1274032849.1800001</v>
          </cell>
          <cell r="F57">
            <v>0</v>
          </cell>
          <cell r="M57">
            <v>200000</v>
          </cell>
        </row>
        <row r="58">
          <cell r="B58">
            <v>3</v>
          </cell>
          <cell r="C58" t="str">
            <v>Запасы материалов (строка 211 бух.баланса) (10 счет)</v>
          </cell>
          <cell r="E58">
            <v>3370353292.6599998</v>
          </cell>
          <cell r="F58">
            <v>0</v>
          </cell>
          <cell r="M58">
            <v>300000</v>
          </cell>
        </row>
        <row r="59">
          <cell r="B59">
            <v>4</v>
          </cell>
          <cell r="C59" t="str">
            <v>Товары  (только МТР) (41 счет)</v>
          </cell>
          <cell r="E59">
            <v>13975534860.33</v>
          </cell>
          <cell r="F59">
            <v>0</v>
          </cell>
          <cell r="M59">
            <v>400000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еречень 1"/>
      <sheetName val="Лист1"/>
      <sheetName val="Исход_данные"/>
      <sheetName val="ГСМ_цена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еречень 1"/>
      <sheetName val="Лист1"/>
    </sheetNames>
    <sheetDataSet>
      <sheetData sheetId="0" refreshError="1"/>
      <sheetData sheetId="1" refreshError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Rpt"/>
      <sheetName val="Input Assumptions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rankout"/>
      <sheetName val="rankin"/>
      <sheetName val="Input Summary"/>
      <sheetName val="Production"/>
      <sheetName val="CAPEX"/>
      <sheetName val="OPEX"/>
      <sheetName val="Calculations"/>
      <sheetName val="Tornado"/>
      <sheetName val="ID-Tornado"/>
      <sheetName val="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5">
          <cell r="D95">
            <v>59004.103560221622</v>
          </cell>
        </row>
        <row r="100">
          <cell r="D100">
            <v>35365.589584139452</v>
          </cell>
        </row>
        <row r="125">
          <cell r="D125">
            <v>0.14983982009000588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roject NCF"/>
      <sheetName val="Prices-Tariffs-Inflation"/>
      <sheetName val="Oil &amp; Fuel Production"/>
      <sheetName val="Sales Gas Volumes &amp; Revenue"/>
      <sheetName val="Oil Transportation Tariff"/>
      <sheetName val="RFE Gas PL Tariff"/>
      <sheetName val="Export Gas-LNG Tariff"/>
      <sheetName val="PSA Payments"/>
      <sheetName val="Project Drilling"/>
      <sheetName val="Project Capex"/>
      <sheetName val="Project Pre-AC1"/>
      <sheetName val="Project Opex"/>
      <sheetName val="Other Project Expense"/>
    </sheetNames>
    <sheetDataSet>
      <sheetData sheetId="0" refreshError="1">
        <row r="20">
          <cell r="Z20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 отд. ПУ"/>
      <sheetName val="Форма3"/>
      <sheetName val="Форма4"/>
      <sheetName val="Форма 5"/>
      <sheetName val="Форма2 (таб.2)"/>
      <sheetName val="Форма8 (таб.8)"/>
      <sheetName val="Форма 9 (таб.9)"/>
      <sheetName val="Форма6 (таб.6)"/>
      <sheetName val="Форма12(таб 12)"/>
      <sheetName val="Форма1 (таб.1)"/>
      <sheetName val="АмортизацияОС"/>
      <sheetName val="&lt;--Консолидир. | Суммарно--&gt;"/>
      <sheetName val="Форма бюджет (т.22)"/>
      <sheetName val="Форма3 (таб.3)"/>
      <sheetName val="Форма4 (валюта)"/>
      <sheetName val="ДебЗадПериод"/>
      <sheetName val="ТМЦпоГодам"/>
      <sheetName val="НМА"/>
      <sheetName val="ОС"/>
      <sheetName val="ТМЗ"/>
      <sheetName val="Налоги"/>
      <sheetName val="ДбКр"/>
      <sheetName val="ДбКр_Д"/>
      <sheetName val="Дб&amp;Кр"/>
      <sheetName val="Коэффиценты"/>
      <sheetName val="ЧистАктив"/>
      <sheetName val="Долг&amp;КраткВлож"/>
      <sheetName val="Выручка"/>
      <sheetName val="ПрДолгКраткПасс"/>
      <sheetName val="Форма4_ЕК"/>
      <sheetName val="ОбВнеобАктив"/>
      <sheetName val="saphiddenvaluecache"/>
      <sheetName val="saphiddenbackup"/>
      <sheetName val="saphiddenpivotdefinition"/>
      <sheetName val="sapactivexlhiddensheet"/>
      <sheetName val="lim"/>
    </sheetNames>
    <sheetDataSet>
      <sheetData sheetId="0" refreshError="1">
        <row r="8">
          <cell r="B8">
            <v>2004</v>
          </cell>
        </row>
        <row r="9">
          <cell r="B9">
            <v>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9">
          <cell r="R39" t="str">
            <v>X</v>
          </cell>
        </row>
      </sheetData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ат.пар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БИ-2-18-П"/>
      <sheetName val="БИ-2-19-П"/>
      <sheetName val="БИ-2-7-П"/>
      <sheetName val="БИ-2-9-П"/>
      <sheetName val="БИ-2-14-П"/>
      <sheetName val="БИ-2-16-П"/>
      <sheetName val="Destin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C39" t="str">
            <v>X</v>
          </cell>
          <cell r="D39" t="str">
            <v>X</v>
          </cell>
          <cell r="E39" t="str">
            <v>X</v>
          </cell>
          <cell r="F39" t="str">
            <v>X</v>
          </cell>
          <cell r="G39" t="str">
            <v>X</v>
          </cell>
          <cell r="H39" t="str">
            <v>X</v>
          </cell>
          <cell r="I39" t="str">
            <v>X</v>
          </cell>
          <cell r="J39" t="str">
            <v>X</v>
          </cell>
          <cell r="L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  <cell r="Y39" t="str">
            <v>X</v>
          </cell>
          <cell r="Z39" t="str">
            <v>X</v>
          </cell>
          <cell r="AA39" t="str">
            <v>X</v>
          </cell>
          <cell r="AB39" t="str">
            <v>X</v>
          </cell>
          <cell r="AC39" t="str">
            <v>X</v>
          </cell>
          <cell r="AD39" t="str">
            <v>X</v>
          </cell>
          <cell r="AE39" t="str">
            <v>X</v>
          </cell>
          <cell r="AF39" t="str">
            <v>X</v>
          </cell>
          <cell r="AH39" t="str">
            <v>X</v>
          </cell>
          <cell r="AI39" t="str">
            <v>X</v>
          </cell>
          <cell r="AJ39" t="str">
            <v>X</v>
          </cell>
          <cell r="AK39" t="str">
            <v>X</v>
          </cell>
          <cell r="AN39" t="str">
            <v>X</v>
          </cell>
          <cell r="AO39" t="str">
            <v>X</v>
          </cell>
          <cell r="AP39" t="str">
            <v>X</v>
          </cell>
          <cell r="AQ39" t="str">
            <v>X</v>
          </cell>
          <cell r="AR39" t="str">
            <v>X</v>
          </cell>
          <cell r="AT39" t="str">
            <v>X</v>
          </cell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AY39" t="str">
            <v>X</v>
          </cell>
          <cell r="AZ39" t="str">
            <v>X</v>
          </cell>
          <cell r="BA39" t="str">
            <v>X</v>
          </cell>
          <cell r="BB39" t="str">
            <v>X</v>
          </cell>
          <cell r="BC39" t="str">
            <v>X</v>
          </cell>
          <cell r="BD39" t="str">
            <v>X</v>
          </cell>
          <cell r="BF39" t="str">
            <v>X</v>
          </cell>
          <cell r="BG39" t="str">
            <v>X</v>
          </cell>
          <cell r="BH39" t="str">
            <v>X</v>
          </cell>
          <cell r="BI39" t="str">
            <v>X</v>
          </cell>
          <cell r="BJ39" t="str">
            <v>X</v>
          </cell>
          <cell r="BK39" t="str">
            <v>X</v>
          </cell>
          <cell r="BL39" t="str">
            <v>X</v>
          </cell>
          <cell r="BM39" t="str">
            <v>X</v>
          </cell>
          <cell r="BN39" t="str">
            <v>X</v>
          </cell>
          <cell r="BO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3 (A)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Внереализ_дох_расх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39">
          <cell r="K39" t="str">
            <v>X</v>
          </cell>
          <cell r="BE39" t="str">
            <v>X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рупненные марки"/>
      <sheetName val="Расчет аренды"/>
      <sheetName val="Аренда"/>
      <sheetName val="Нормы_Автомобили"/>
      <sheetName val="Нормы_Самоходные машины"/>
      <sheetName val="Ценовые показатели"/>
      <sheetName val="Аренда_Самоходные"/>
      <sheetName val="Аренда_Автомоби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Sheet"/>
      <sheetName val="ТЭП"/>
      <sheetName val="ЧДП"/>
      <sheetName val="Фин.рез."/>
      <sheetName val="Производство"/>
      <sheetName val="ПроизводствоП"/>
      <sheetName val="ПроизводствоФ"/>
      <sheetName val="Геология"/>
      <sheetName val="ГеологияП"/>
      <sheetName val="ГеологияФ"/>
      <sheetName val="Бурение"/>
      <sheetName val="БурениеП"/>
      <sheetName val="БурениеФ"/>
      <sheetName val="HR"/>
      <sheetName val="HRп"/>
      <sheetName val="HRф"/>
      <sheetName val="ТБН"/>
      <sheetName val="ТБНп"/>
      <sheetName val="ТБНф"/>
      <sheetName val="ТБГ"/>
      <sheetName val="ТБГп"/>
      <sheetName val="ТБГф"/>
      <sheetName val="Экономика"/>
      <sheetName val="ЭкономикаП"/>
      <sheetName val="ЭкономикаФ"/>
      <sheetName val="Затраты"/>
      <sheetName val="ЗатратыП"/>
      <sheetName val="ЗатратыФ"/>
      <sheetName val="Ремонты"/>
      <sheetName val="РемонтыП"/>
      <sheetName val="РемонтыФ"/>
      <sheetName val="Энергия"/>
      <sheetName val="ЭнергияП"/>
      <sheetName val="ЭнергияФ"/>
      <sheetName val="Транспорт"/>
      <sheetName val="ТранспортП"/>
      <sheetName val="ТранспортФ"/>
      <sheetName val="CAPEX(M)"/>
      <sheetName val="CAPEX(M)П"/>
      <sheetName val="CAPEX(M)Ф"/>
      <sheetName val="CAPEXп"/>
      <sheetName val="CAPEXф"/>
      <sheetName val="ПрочаяФ"/>
      <sheetName val="БНПРф"/>
      <sheetName val="ЛицУчФ"/>
      <sheetName val="Проверка"/>
      <sheetName val="4"/>
      <sheetName val="5"/>
      <sheetName val="6"/>
      <sheetName val="7"/>
      <sheetName val="8"/>
      <sheetName val="10"/>
      <sheetName val="11"/>
      <sheetName val="13"/>
      <sheetName val="14"/>
      <sheetName val="15"/>
      <sheetName val="16"/>
      <sheetName val="17"/>
      <sheetName val="171"/>
      <sheetName val="18"/>
      <sheetName val="19"/>
      <sheetName val="20"/>
      <sheetName val="21"/>
      <sheetName val="23"/>
      <sheetName val="24"/>
      <sheetName val="25"/>
      <sheetName val="26"/>
      <sheetName val="27"/>
      <sheetName val="30"/>
      <sheetName val="34"/>
      <sheetName val="35"/>
      <sheetName val="36"/>
      <sheetName val="37"/>
      <sheetName val="39"/>
      <sheetName val="28"/>
      <sheetName val="40"/>
      <sheetName val="42"/>
      <sheetName val="43"/>
      <sheetName val="45"/>
      <sheetName val="44"/>
    </sheetNames>
    <sheetDataSet>
      <sheetData sheetId="0">
        <row r="2">
          <cell r="I2" t="str">
            <v>ПВГ</v>
          </cell>
        </row>
        <row r="3">
          <cell r="I3" t="str">
            <v>Ванкор</v>
          </cell>
        </row>
        <row r="4">
          <cell r="I4" t="str">
            <v>Лиц уч-ки Ванкора</v>
          </cell>
        </row>
        <row r="7">
          <cell r="I7">
            <v>2009</v>
          </cell>
        </row>
        <row r="8">
          <cell r="I8">
            <v>2010</v>
          </cell>
        </row>
        <row r="9">
          <cell r="I9">
            <v>2011</v>
          </cell>
        </row>
        <row r="10">
          <cell r="I10">
            <v>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Лоты 3 года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</sheetNames>
    <sheetDataSet>
      <sheetData sheetId="0" refreshError="1"/>
      <sheetData sheetId="1"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малой вместимости</v>
          </cell>
          <cell r="H13" t="str">
            <v>Наименование ТС</v>
          </cell>
        </row>
        <row r="14">
          <cell r="B14" t="str">
            <v>Автогидроподъемник</v>
          </cell>
          <cell r="H14" t="str">
            <v>Наименование ТС</v>
          </cell>
        </row>
        <row r="15">
          <cell r="B15" t="str">
            <v>Автогрейдер тяжелый</v>
          </cell>
          <cell r="H15" t="str">
            <v>Наименование ТС</v>
          </cell>
        </row>
        <row r="16">
          <cell r="B16" t="str">
            <v>Автокран г\п 16т</v>
          </cell>
          <cell r="H16" t="str">
            <v>Наименование ТС</v>
          </cell>
        </row>
        <row r="17">
          <cell r="B17" t="str">
            <v>Автокран г\п 200т</v>
          </cell>
          <cell r="H17" t="str">
            <v>Наименование ТС</v>
          </cell>
        </row>
        <row r="18">
          <cell r="B18" t="str">
            <v>Автокран г\п 25т</v>
          </cell>
          <cell r="H18" t="str">
            <v>Наименование ТС</v>
          </cell>
        </row>
        <row r="19">
          <cell r="B19" t="str">
            <v>Автокран г\п 25т</v>
          </cell>
          <cell r="H19" t="str">
            <v>Наименование ТС</v>
          </cell>
        </row>
        <row r="20">
          <cell r="B20" t="str">
            <v>Автокран г\п 25т</v>
          </cell>
          <cell r="H20" t="str">
            <v>Наименование ТС</v>
          </cell>
        </row>
        <row r="21">
          <cell r="B21" t="str">
            <v>Автокран г\п 25т</v>
          </cell>
          <cell r="H21" t="str">
            <v>Наименование ТС</v>
          </cell>
        </row>
        <row r="22">
          <cell r="B22" t="str">
            <v>Автокран г\п 25т</v>
          </cell>
          <cell r="H22" t="str">
            <v>Наименование ТС</v>
          </cell>
        </row>
        <row r="23">
          <cell r="B23" t="str">
            <v>Автокран г\п 25т с услугами стропальщиков</v>
          </cell>
          <cell r="H23" t="str">
            <v>Наименование ТС</v>
          </cell>
        </row>
        <row r="24">
          <cell r="B24" t="str">
            <v>Автокран г\п 25т с услугами стропальщиков</v>
          </cell>
          <cell r="H24" t="str">
            <v>Наименование ТС</v>
          </cell>
        </row>
        <row r="25">
          <cell r="B25" t="str">
            <v>Автокран г\п 25т с услугами стропальщиков</v>
          </cell>
          <cell r="H25" t="str">
            <v>Наименование ТС</v>
          </cell>
        </row>
        <row r="26">
          <cell r="B26" t="str">
            <v>Автокран г\п 25т с услугами стропальщиков</v>
          </cell>
          <cell r="H26" t="str">
            <v>Наименование ТС</v>
          </cell>
        </row>
        <row r="27">
          <cell r="B27" t="str">
            <v>Автокран г\п 25т с услугами стропальщиков</v>
          </cell>
          <cell r="H27" t="str">
            <v>Наименование ТС</v>
          </cell>
        </row>
        <row r="28">
          <cell r="B28" t="str">
            <v>Автокран г\п 60т</v>
          </cell>
          <cell r="H28" t="str">
            <v>Наименование ТС</v>
          </cell>
        </row>
        <row r="29">
          <cell r="B29" t="str">
            <v>Автокран г\п 90т</v>
          </cell>
          <cell r="H29" t="str">
            <v>Наименование ТС</v>
          </cell>
        </row>
        <row r="30">
          <cell r="B30" t="str">
            <v>автомобиль бортовой г\п 1,5 тн.</v>
          </cell>
          <cell r="H30" t="str">
            <v>Наименование ТС</v>
          </cell>
        </row>
        <row r="31">
          <cell r="B31" t="str">
            <v>автомобиль бортовой г\п 7тн. с КМУ г\п 8 тн.</v>
          </cell>
          <cell r="H31" t="str">
            <v>Наименование ТС</v>
          </cell>
        </row>
        <row r="32">
          <cell r="B32" t="str">
            <v>автомобиль грузопассажирский (имп.)</v>
          </cell>
          <cell r="H32" t="str">
            <v>Наименование ТС</v>
          </cell>
        </row>
        <row r="33">
          <cell r="B33" t="str">
            <v>автомобиль грузопассажирский (имп.)</v>
          </cell>
          <cell r="H33" t="str">
            <v>Наименование ТС</v>
          </cell>
        </row>
        <row r="34">
          <cell r="B34" t="str">
            <v>автомобиль грузопассажирский (имп.)</v>
          </cell>
          <cell r="H34" t="str">
            <v>Наименование ТС</v>
          </cell>
        </row>
        <row r="35">
          <cell r="B35" t="str">
            <v>автомобиль грузопассажирский (имп.)</v>
          </cell>
          <cell r="H35" t="str">
            <v>Наименование ТС</v>
          </cell>
        </row>
        <row r="36">
          <cell r="B36" t="str">
            <v>автомобиль грузопассажирский (отеч.)</v>
          </cell>
          <cell r="H36" t="str">
            <v>Наименование ТС</v>
          </cell>
        </row>
        <row r="37">
          <cell r="B37" t="str">
            <v>автомобиль грузопассажирский (отеч.)</v>
          </cell>
          <cell r="H37" t="str">
            <v>Наименование ТС</v>
          </cell>
        </row>
        <row r="38">
          <cell r="B38" t="str">
            <v>автомобиль грузопассажирский (отеч.)</v>
          </cell>
          <cell r="H38" t="str">
            <v>Наименование ТС</v>
          </cell>
        </row>
        <row r="39">
          <cell r="B39" t="str">
            <v>автомобиль грузопассажирский (отеч.)</v>
          </cell>
          <cell r="H39" t="str">
            <v>Наименование ТС</v>
          </cell>
        </row>
        <row r="40">
          <cell r="B40" t="str">
            <v>автомобиль легковой (имп.)</v>
          </cell>
          <cell r="H40" t="str">
            <v>Наименование ТС</v>
          </cell>
        </row>
        <row r="41">
          <cell r="B41" t="str">
            <v>автомобиль легковой (имп.)</v>
          </cell>
          <cell r="H41" t="str">
            <v>Наименование ТС</v>
          </cell>
        </row>
        <row r="42">
          <cell r="B42" t="str">
            <v>автомобиль повышенной проходимости (имп.)</v>
          </cell>
          <cell r="H42" t="str">
            <v>Наименование ТС</v>
          </cell>
        </row>
        <row r="43">
          <cell r="B43" t="str">
            <v>автомобиль повышенной проходимости (имп.)</v>
          </cell>
          <cell r="H43" t="str">
            <v>Наименование ТС</v>
          </cell>
        </row>
        <row r="44">
          <cell r="B44" t="str">
            <v>автомобиль повышенной проходимости (имп.)</v>
          </cell>
          <cell r="H44" t="str">
            <v>Наименование ТС</v>
          </cell>
        </row>
        <row r="45">
          <cell r="B45" t="str">
            <v>автомобиль повышенной проходимости (имп.)</v>
          </cell>
          <cell r="H45" t="str">
            <v>Наименование ТС</v>
          </cell>
        </row>
        <row r="46">
          <cell r="B46" t="str">
            <v>автомобиль повышенной проходимости (имп.)</v>
          </cell>
          <cell r="H46" t="str">
            <v>Наименование ТС</v>
          </cell>
        </row>
        <row r="47">
          <cell r="B47" t="str">
            <v>автомобиль повышенной проходимости (отеч.)</v>
          </cell>
          <cell r="H47" t="str">
            <v>Наименование ТС</v>
          </cell>
        </row>
        <row r="48">
          <cell r="B48" t="str">
            <v>автомобиль повышенной проходимости (отеч.)</v>
          </cell>
          <cell r="H48" t="str">
            <v>Наименование ТС</v>
          </cell>
        </row>
        <row r="49">
          <cell r="B49" t="str">
            <v>автомобиль повышенной проходимости (отеч.)</v>
          </cell>
          <cell r="H49" t="str">
            <v>Наименование ТС</v>
          </cell>
        </row>
        <row r="50">
          <cell r="B50" t="str">
            <v>автомобиль повышенной проходимости (отеч.)</v>
          </cell>
          <cell r="H50" t="str">
            <v>Наименование ТС</v>
          </cell>
        </row>
        <row r="51">
          <cell r="B51" t="str">
            <v>автомобиль повышенной проходимости (отеч.)</v>
          </cell>
          <cell r="H51" t="str">
            <v>Наименование ТС</v>
          </cell>
        </row>
        <row r="52">
          <cell r="B52" t="str">
            <v>Автотопливозаправщик до 12м3</v>
          </cell>
          <cell r="H52" t="str">
            <v>Наименование ТС</v>
          </cell>
        </row>
        <row r="53">
          <cell r="B53" t="str">
            <v>Автотопливозаправщик до 12м3</v>
          </cell>
          <cell r="H53" t="str">
            <v>Наименование ТС</v>
          </cell>
        </row>
        <row r="54">
          <cell r="B54" t="str">
            <v>Автотопливозаправщик до 12м3</v>
          </cell>
          <cell r="H54" t="str">
            <v>Наименование ТС</v>
          </cell>
        </row>
        <row r="55">
          <cell r="B55" t="str">
            <v>Автотопливозаправщик до 12м3</v>
          </cell>
          <cell r="H55" t="str">
            <v>Наименование ТС</v>
          </cell>
        </row>
        <row r="56">
          <cell r="B56" t="str">
            <v>Автоцистерна для питьевой воды 10м3</v>
          </cell>
          <cell r="H56" t="str">
            <v>Наименование ТС</v>
          </cell>
        </row>
        <row r="57">
          <cell r="B57" t="str">
            <v>Автоцистерна для питьевой воды 10м3</v>
          </cell>
          <cell r="H57" t="str">
            <v>Наименование ТС</v>
          </cell>
        </row>
        <row r="58">
          <cell r="B58" t="str">
            <v>Автоцистерна для питьевой воды 10м3</v>
          </cell>
          <cell r="H58" t="str">
            <v>Наименование ТС</v>
          </cell>
        </row>
        <row r="59">
          <cell r="B59" t="str">
            <v>Автоцистерна нефтепромысловая 10м3</v>
          </cell>
          <cell r="H59" t="str">
            <v>Наименование ТС</v>
          </cell>
        </row>
        <row r="60">
          <cell r="B60" t="str">
            <v>Автоцистерна нефтепромысловая 10м3</v>
          </cell>
          <cell r="H60" t="str">
            <v>Наименование ТС</v>
          </cell>
        </row>
        <row r="61">
          <cell r="B61" t="str">
            <v>Автоцистерна нефтепромысловая 16м3</v>
          </cell>
          <cell r="H61" t="str">
            <v>Наименование ТС</v>
          </cell>
        </row>
        <row r="62">
          <cell r="B62" t="str">
            <v>Агрегат для наземного ремонта (АНРВ)</v>
          </cell>
          <cell r="H62" t="str">
            <v>Наименование ТС</v>
          </cell>
        </row>
        <row r="63">
          <cell r="B63" t="str">
            <v>Агрегат для наземного ремонта (АНРВ)</v>
          </cell>
          <cell r="H63" t="str">
            <v>Наименование ТС</v>
          </cell>
        </row>
        <row r="64">
          <cell r="B64" t="str">
            <v>Агрегат для наземного ремонта (АНРВ)</v>
          </cell>
          <cell r="H64" t="str">
            <v>Наименование ТС</v>
          </cell>
        </row>
        <row r="65">
          <cell r="B65" t="str">
            <v>агрегат для перевозки штанг с кран-манипулятором (АПШ)</v>
          </cell>
          <cell r="H65" t="str">
            <v>Наименование ТС</v>
          </cell>
        </row>
        <row r="66">
          <cell r="B66" t="str">
            <v>Агрегат для сбора конденсата нефти</v>
          </cell>
          <cell r="H66" t="str">
            <v>Наименование ТС</v>
          </cell>
        </row>
        <row r="67">
          <cell r="B67" t="str">
            <v>агрегаты для депарафинизации скважин</v>
          </cell>
          <cell r="H67" t="str">
            <v>Наименование ТС</v>
          </cell>
        </row>
        <row r="68">
          <cell r="B68" t="str">
            <v>агрегаты для депарафинизации скважин</v>
          </cell>
          <cell r="H68" t="str">
            <v>Наименование ТС</v>
          </cell>
        </row>
        <row r="69">
          <cell r="B69" t="str">
            <v>Бульдозер колесный</v>
          </cell>
          <cell r="H69" t="str">
            <v>Наименование ТС</v>
          </cell>
        </row>
        <row r="70">
          <cell r="B70" t="str">
            <v>Бульдозер колесный</v>
          </cell>
          <cell r="H70" t="str">
            <v>Наименование ТС</v>
          </cell>
        </row>
        <row r="71">
          <cell r="B71" t="str">
            <v>Бульдозер легкий</v>
          </cell>
          <cell r="H71" t="str">
            <v>Наименование ТС</v>
          </cell>
        </row>
        <row r="72">
          <cell r="B72" t="str">
            <v>Бульдозер средний</v>
          </cell>
          <cell r="H72" t="str">
            <v>Наименование ТС</v>
          </cell>
        </row>
        <row r="73">
          <cell r="B73" t="str">
            <v>Бульдозер средний</v>
          </cell>
          <cell r="H73" t="str">
            <v>Наименование ТС</v>
          </cell>
        </row>
        <row r="74">
          <cell r="B74" t="str">
            <v>Бульдозер средний</v>
          </cell>
          <cell r="H74" t="str">
            <v/>
          </cell>
        </row>
        <row r="75">
          <cell r="B75" t="str">
            <v>Бульдозер средний</v>
          </cell>
          <cell r="H75" t="str">
            <v/>
          </cell>
        </row>
        <row r="76">
          <cell r="B76" t="str">
            <v>Бульдозер средний</v>
          </cell>
          <cell r="H76" t="str">
            <v/>
          </cell>
        </row>
        <row r="77">
          <cell r="B77" t="str">
            <v>Бульдозер тяжелый</v>
          </cell>
          <cell r="H77" t="str">
            <v/>
          </cell>
        </row>
        <row r="78">
          <cell r="B78" t="str">
            <v>Бульдозер тяжелый</v>
          </cell>
          <cell r="H78" t="str">
            <v/>
          </cell>
        </row>
        <row r="79">
          <cell r="B79" t="str">
            <v>Вахтовый автобус</v>
          </cell>
          <cell r="H79" t="str">
            <v/>
          </cell>
        </row>
        <row r="80">
          <cell r="B80" t="str">
            <v>Вахтовый автобус</v>
          </cell>
          <cell r="H80" t="str">
            <v/>
          </cell>
        </row>
        <row r="81">
          <cell r="B81" t="str">
            <v>Вахтовый автобус</v>
          </cell>
          <cell r="H81" t="str">
            <v/>
          </cell>
        </row>
        <row r="82">
          <cell r="B82" t="str">
            <v>Вахтовый автобус</v>
          </cell>
          <cell r="H82" t="str">
            <v/>
          </cell>
        </row>
        <row r="83">
          <cell r="B83" t="str">
            <v>Вездеходное транспортное средство</v>
          </cell>
          <cell r="H83" t="str">
            <v/>
          </cell>
        </row>
        <row r="84">
          <cell r="B84" t="str">
            <v>Вездеходное транспортное средство</v>
          </cell>
          <cell r="H84" t="str">
            <v/>
          </cell>
        </row>
        <row r="85">
          <cell r="B85" t="str">
            <v>Вездеходное транспортное средство</v>
          </cell>
          <cell r="H85" t="str">
            <v/>
          </cell>
        </row>
        <row r="86">
          <cell r="B86" t="str">
            <v>Вездеходное транспортное средство</v>
          </cell>
          <cell r="H86" t="str">
            <v/>
          </cell>
        </row>
        <row r="87">
          <cell r="B87" t="str">
            <v>Вездеходное транспортное средство</v>
          </cell>
          <cell r="H87" t="str">
            <v/>
          </cell>
        </row>
        <row r="88">
          <cell r="B88" t="str">
            <v>Вездеходное транспортное средство</v>
          </cell>
          <cell r="H88" t="str">
            <v/>
          </cell>
        </row>
        <row r="89">
          <cell r="B89" t="str">
            <v>Гусеничная транспортная машина</v>
          </cell>
          <cell r="H89" t="str">
            <v/>
          </cell>
        </row>
        <row r="90">
          <cell r="B90" t="str">
            <v>Гусеничная транспортная машина</v>
          </cell>
          <cell r="H90" t="str">
            <v/>
          </cell>
        </row>
        <row r="91">
          <cell r="B91" t="str">
            <v>Гусеничная транспортная машина</v>
          </cell>
          <cell r="H91" t="str">
            <v/>
          </cell>
        </row>
        <row r="92">
          <cell r="B92" t="str">
            <v>Двухзвенный гусеничный транспортер легкий</v>
          </cell>
          <cell r="H92" t="str">
            <v/>
          </cell>
        </row>
        <row r="93">
          <cell r="B93" t="str">
            <v>Дорожная лаборатория</v>
          </cell>
          <cell r="H93" t="str">
            <v/>
          </cell>
        </row>
        <row r="94">
          <cell r="B94" t="str">
            <v>комбинированная дорожная машина</v>
          </cell>
          <cell r="H94" t="str">
            <v/>
          </cell>
        </row>
        <row r="95">
          <cell r="B95" t="str">
            <v>Кран самоходный г\п 25т</v>
          </cell>
          <cell r="H95" t="str">
            <v/>
          </cell>
        </row>
        <row r="96">
          <cell r="B96" t="str">
            <v>Лаборатория экологического контроля</v>
          </cell>
          <cell r="H96" t="str">
            <v/>
          </cell>
        </row>
        <row r="97">
          <cell r="B97" t="str">
            <v>Машина ассенизационная</v>
          </cell>
          <cell r="H97" t="str">
            <v/>
          </cell>
        </row>
        <row r="98">
          <cell r="B98" t="str">
            <v>Машина ассенизационная</v>
          </cell>
          <cell r="H98" t="str">
            <v/>
          </cell>
        </row>
        <row r="99">
          <cell r="B99" t="str">
            <v>Машина для рекультивации земель</v>
          </cell>
          <cell r="H99" t="str">
            <v/>
          </cell>
        </row>
        <row r="100">
          <cell r="B100" t="str">
            <v>машина коммунально-строительная многоцелевая</v>
          </cell>
          <cell r="H100" t="str">
            <v/>
          </cell>
        </row>
        <row r="101">
          <cell r="B101" t="str">
            <v>машина коммунально-строительная многоцелевая</v>
          </cell>
          <cell r="H101" t="str">
            <v/>
          </cell>
        </row>
        <row r="102">
          <cell r="B102" t="str">
            <v>машина погрузочно-уборочная</v>
          </cell>
          <cell r="H102" t="str">
            <v/>
          </cell>
        </row>
        <row r="103">
          <cell r="B103" t="str">
            <v>Передвижная паровая установка</v>
          </cell>
          <cell r="H103" t="str">
            <v/>
          </cell>
        </row>
        <row r="104">
          <cell r="B104" t="str">
            <v>Передвижная паровая установка</v>
          </cell>
          <cell r="H104" t="str">
            <v/>
          </cell>
        </row>
        <row r="105">
          <cell r="B105" t="str">
            <v>Передвижная паровая установка</v>
          </cell>
          <cell r="H105" t="str">
            <v/>
          </cell>
        </row>
        <row r="106">
          <cell r="B106" t="str">
            <v>Передвижная паровая установка</v>
          </cell>
          <cell r="H106" t="str">
            <v/>
          </cell>
        </row>
        <row r="107">
          <cell r="B107" t="str">
            <v>Передвижная паровая установка</v>
          </cell>
          <cell r="H107" t="str">
            <v/>
          </cell>
        </row>
        <row r="108">
          <cell r="B108" t="str">
            <v>Передвижная ремонтная мастерская (ПАРМ)</v>
          </cell>
        </row>
        <row r="109">
          <cell r="B109" t="str">
            <v>Передвижная ремонтная мастерская (ПАРМ)</v>
          </cell>
        </row>
        <row r="110">
          <cell r="B110" t="str">
            <v>Передвижная ремонтная мастерская (ПАРМ)</v>
          </cell>
        </row>
        <row r="111">
          <cell r="B111" t="str">
            <v>Передвижная ремонтная мастерская (ПАРМ)</v>
          </cell>
        </row>
        <row r="112">
          <cell r="B112" t="str">
            <v>самосвал г\п 10 тн.</v>
          </cell>
        </row>
        <row r="113">
          <cell r="B113" t="str">
            <v>самосвал г\п 20 тн.</v>
          </cell>
        </row>
        <row r="114">
          <cell r="B114" t="str">
            <v>самосвал г\п 20 тн.</v>
          </cell>
        </row>
        <row r="115">
          <cell r="B115" t="str">
            <v xml:space="preserve">седельный тягач (с КМУ г\п 4 тн.) с полуприцепом г\п 17 т </v>
          </cell>
        </row>
        <row r="116">
          <cell r="B116" t="str">
            <v xml:space="preserve">седельный тягач (с КМУ г\п 4 тн.) с полуприцепом г\п 17 т </v>
          </cell>
        </row>
        <row r="117">
          <cell r="B117" t="str">
            <v>седельный тягач с полуприцепом г\п 17 тн.</v>
          </cell>
        </row>
        <row r="118">
          <cell r="B118" t="str">
            <v>седельный тягач с полуприцепом г\п 17 тн.</v>
          </cell>
        </row>
        <row r="119">
          <cell r="B119" t="str">
            <v>седельный тягач с полуприцепом г\п 17 тн.</v>
          </cell>
        </row>
        <row r="120">
          <cell r="B120" t="str">
            <v>седельный тягач с полуприцепом г\п 17 тн.</v>
          </cell>
        </row>
        <row r="121">
          <cell r="B121" t="str">
            <v>седельный тягач с полуприцепом г\п 40 тн.</v>
          </cell>
        </row>
        <row r="122">
          <cell r="B122" t="str">
            <v>седельный тягач с полуприцепом г\п 40 тн.</v>
          </cell>
        </row>
        <row r="123">
          <cell r="B123" t="str">
            <v>седельный тягач с полуприцепом г\п 40 тн.</v>
          </cell>
        </row>
        <row r="124">
          <cell r="B124" t="str">
            <v>седельный тягач с полуприцепом г\п 60 тн.</v>
          </cell>
        </row>
        <row r="125">
          <cell r="B125" t="str">
            <v>седельный тягач с полуприцепом г\п 70 тн.</v>
          </cell>
        </row>
        <row r="126">
          <cell r="B126" t="str">
            <v>седельный тягач с полуприцепом г\п 70 тн.</v>
          </cell>
        </row>
        <row r="127">
          <cell r="B127" t="str">
            <v>седельный тягач с полуприцепом г\п 70 тн.</v>
          </cell>
        </row>
        <row r="128">
          <cell r="B128" t="str">
            <v>седельный тягач с полуприцепом г\п 70 тн.</v>
          </cell>
        </row>
        <row r="129">
          <cell r="B129" t="str">
            <v>Станция компрессорная передвижная</v>
          </cell>
        </row>
        <row r="130">
          <cell r="B130" t="str">
            <v>Трубоукладчик</v>
          </cell>
        </row>
        <row r="131">
          <cell r="B131" t="str">
            <v>Универсальная дорожная машина</v>
          </cell>
        </row>
        <row r="132">
          <cell r="B132" t="str">
            <v>Унифицированный моторный подогреватель</v>
          </cell>
        </row>
        <row r="133">
          <cell r="B133" t="str">
            <v>установка насосная с баком</v>
          </cell>
        </row>
        <row r="134">
          <cell r="B134" t="str">
            <v>установка насосная с баком</v>
          </cell>
        </row>
        <row r="135">
          <cell r="B135" t="str">
            <v>Фронтальный погрузчик</v>
          </cell>
        </row>
        <row r="136">
          <cell r="B136" t="str">
            <v>Фронтальный погрузчик</v>
          </cell>
        </row>
        <row r="137">
          <cell r="B137" t="str">
            <v>Фронтальный погрузчик</v>
          </cell>
        </row>
        <row r="138">
          <cell r="B138" t="str">
            <v>Фронтальный погрузчик</v>
          </cell>
        </row>
        <row r="139">
          <cell r="B139" t="str">
            <v xml:space="preserve">фургон изотермический </v>
          </cell>
        </row>
        <row r="140">
          <cell r="B140" t="str">
            <v xml:space="preserve">фургон изотермический </v>
          </cell>
        </row>
        <row r="141">
          <cell r="B141" t="str">
            <v>Экскаватор гусеничный</v>
          </cell>
        </row>
        <row r="142">
          <cell r="B142" t="str">
            <v>Экскаватор гусеничный</v>
          </cell>
        </row>
        <row r="143">
          <cell r="B143" t="str">
            <v>Экскаватор гусеничный</v>
          </cell>
        </row>
        <row r="144">
          <cell r="B144" t="str">
            <v>Экскаватор гусеничный</v>
          </cell>
        </row>
        <row r="145">
          <cell r="B145" t="str">
            <v>Экскаватор колесный</v>
          </cell>
        </row>
        <row r="146">
          <cell r="B146" t="str">
            <v>Экскаватор планировщик</v>
          </cell>
        </row>
        <row r="147">
          <cell r="B147" t="str">
            <v>Агрегат кислотной обработки скважин</v>
          </cell>
        </row>
        <row r="148">
          <cell r="B148" t="str">
            <v>Полуприцеп цистерна нефтепромысловая 18м3 с седельным тягачом</v>
          </cell>
        </row>
        <row r="149">
          <cell r="B149" t="str">
            <v>Лаборатория контроля качества сварных соединений (ЛКСС)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>
        <row r="1">
          <cell r="E1">
            <v>0.93704631127905191</v>
          </cell>
        </row>
      </sheetData>
      <sheetData sheetId="29">
        <row r="1">
          <cell r="E1">
            <v>0.93704631127905191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СП"/>
      <sheetName val="План Тенд"/>
      <sheetName val="Лот №1"/>
      <sheetName val="Лот №2"/>
      <sheetName val="Лот №3"/>
      <sheetName val="Лот №4"/>
      <sheetName val="Лот №5"/>
      <sheetName val="Лот №6"/>
      <sheetName val="Лот №7"/>
      <sheetName val="Лот №8"/>
      <sheetName val="Лот №9"/>
      <sheetName val="Лот №10"/>
      <sheetName val="Лот №11"/>
      <sheetName val="Лист2"/>
      <sheetName val="Лист4"/>
      <sheetName val="План Тенд (разукруп)"/>
      <sheetName val="ОД"/>
      <sheetName val="ИД"/>
      <sheetName val="ВСЕГО"/>
      <sheetName val="свод ОД + ИД"/>
      <sheetName val="Свод 2012 и 2013"/>
      <sheetName val="Итоги"/>
      <sheetName val="Итоги  для первого слайда"/>
      <sheetName val="Итоги (2)"/>
      <sheetName val="Лист6"/>
      <sheetName val="Лист5"/>
      <sheetName val="СВОД ТУ"/>
      <sheetName val="СП (2)"/>
      <sheetName val="1"/>
      <sheetName val="2"/>
      <sheetName val="Тарифы 2012-2017"/>
      <sheetName val="ВД"/>
      <sheetName val="структура"/>
      <sheetName val="Итоги (3)"/>
      <sheetName val="ТС"/>
      <sheetName val="Исходн Свод тарифов на ВПУ"/>
      <sheetName val="Свод табл вспом"/>
      <sheetName val="ИТОГ Тарифы 2012-2017"/>
      <sheetName val="Лист1"/>
      <sheetName val="Лист3"/>
      <sheetName val="ожид"/>
      <sheetName val="ожид (2)"/>
      <sheetName val="ожид вд"/>
      <sheetName val="Лист8"/>
    </sheetNames>
    <sheetDataSet>
      <sheetData sheetId="0"/>
      <sheetData sheetId="1" refreshError="1">
        <row r="4">
          <cell r="D4" t="str">
            <v>УДНГ</v>
          </cell>
        </row>
        <row r="13">
          <cell r="G13" t="str">
            <v>Наименование ТС</v>
          </cell>
        </row>
      </sheetData>
      <sheetData sheetId="2"/>
      <sheetData sheetId="3"/>
      <sheetData sheetId="4">
        <row r="2">
          <cell r="C2" t="str">
            <v>Марка транспорта (полное наименование)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5">
          <cell r="A5" t="str">
            <v>ТУ</v>
          </cell>
        </row>
      </sheetData>
      <sheetData sheetId="33"/>
      <sheetData sheetId="34"/>
      <sheetData sheetId="35"/>
      <sheetData sheetId="36">
        <row r="7">
          <cell r="W7">
            <v>2013</v>
          </cell>
        </row>
      </sheetData>
      <sheetData sheetId="37"/>
      <sheetData sheetId="38"/>
      <sheetData sheetId="39"/>
      <sheetData sheetId="40" refreshError="1">
        <row r="1">
          <cell r="K1" t="str">
            <v>Ванкорское м/ррабочий</v>
          </cell>
        </row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большой вместимости</v>
          </cell>
          <cell r="H13" t="str">
            <v>Наименование ТС</v>
          </cell>
        </row>
        <row r="14">
          <cell r="B14" t="str">
            <v>Автобус большой вместимости</v>
          </cell>
          <cell r="H14" t="str">
            <v>Наименование ТС</v>
          </cell>
        </row>
        <row r="15">
          <cell r="B15" t="str">
            <v>Автобус малой вместимости</v>
          </cell>
          <cell r="H15" t="str">
            <v>Наименование ТС</v>
          </cell>
        </row>
        <row r="16">
          <cell r="B16" t="str">
            <v>Автобус малой вместимости</v>
          </cell>
          <cell r="H16" t="str">
            <v>Наименование ТС</v>
          </cell>
        </row>
        <row r="17">
          <cell r="B17" t="str">
            <v>Автобус малой вместимости</v>
          </cell>
          <cell r="H17" t="str">
            <v>Наименование ТС</v>
          </cell>
        </row>
        <row r="18">
          <cell r="B18" t="str">
            <v>Автобус малой вместимости</v>
          </cell>
          <cell r="H18" t="str">
            <v>Наименование ТС</v>
          </cell>
        </row>
        <row r="19">
          <cell r="B19" t="str">
            <v>Автогидроподъемник</v>
          </cell>
          <cell r="H19" t="str">
            <v>Наименование ТС</v>
          </cell>
        </row>
        <row r="20">
          <cell r="B20" t="str">
            <v>Автогрейдер тяжелый</v>
          </cell>
          <cell r="H20" t="str">
            <v>Наименование ТС</v>
          </cell>
        </row>
        <row r="21">
          <cell r="B21" t="str">
            <v>Автокран г\п 16т</v>
          </cell>
          <cell r="H21" t="str">
            <v>Наименование ТС</v>
          </cell>
        </row>
        <row r="22">
          <cell r="B22" t="str">
            <v>Автокран г\п 200т</v>
          </cell>
          <cell r="H22" t="str">
            <v>Наименование ТС</v>
          </cell>
        </row>
        <row r="23">
          <cell r="B23" t="str">
            <v>Автокран г\п 25т</v>
          </cell>
          <cell r="H23" t="str">
            <v>Наименование ТС</v>
          </cell>
        </row>
        <row r="24">
          <cell r="B24" t="str">
            <v>Автокран г\п 25т</v>
          </cell>
          <cell r="H24" t="str">
            <v>Наименование ТС</v>
          </cell>
        </row>
        <row r="25">
          <cell r="B25" t="str">
            <v>Автокран г\п 25т</v>
          </cell>
          <cell r="H25" t="str">
            <v>Наименование ТС</v>
          </cell>
        </row>
        <row r="26">
          <cell r="B26" t="str">
            <v>Автокран г\п 25т</v>
          </cell>
          <cell r="H26" t="str">
            <v>Наименование ТС</v>
          </cell>
        </row>
        <row r="27">
          <cell r="B27" t="str">
            <v>Автокран г\п 25т</v>
          </cell>
          <cell r="H27" t="str">
            <v>Наименование ТС</v>
          </cell>
        </row>
        <row r="28">
          <cell r="B28" t="str">
            <v>Автокран г\п 25т с услугами стропальщиков</v>
          </cell>
          <cell r="H28" t="str">
            <v>Наименование ТС</v>
          </cell>
        </row>
        <row r="29">
          <cell r="B29" t="str">
            <v>Автокран г\п 25т с услугами стропальщиков</v>
          </cell>
          <cell r="H29" t="str">
            <v>Наименование ТС</v>
          </cell>
        </row>
        <row r="30">
          <cell r="B30" t="str">
            <v>Автокран г\п 25т с услугами стропальщиков</v>
          </cell>
          <cell r="H30" t="str">
            <v>Наименование ТС</v>
          </cell>
        </row>
        <row r="31">
          <cell r="B31" t="str">
            <v>Автокран г\п 25т с услугами стропальщиков</v>
          </cell>
          <cell r="H31" t="str">
            <v>Наименование ТС</v>
          </cell>
        </row>
        <row r="32">
          <cell r="B32" t="str">
            <v>Автокран г\п 25т с услугами стропальщиков</v>
          </cell>
          <cell r="H32" t="str">
            <v>Наименование ТС</v>
          </cell>
        </row>
        <row r="33">
          <cell r="B33" t="str">
            <v>Автокран г\п 60т</v>
          </cell>
          <cell r="H33" t="str">
            <v>Наименование ТС</v>
          </cell>
        </row>
        <row r="34">
          <cell r="B34" t="str">
            <v>Автокран г\п 90т</v>
          </cell>
          <cell r="H34" t="str">
            <v>Наименование ТС</v>
          </cell>
        </row>
        <row r="35">
          <cell r="B35" t="str">
            <v>автомобиль бортовой г\п 1,5 тн.</v>
          </cell>
          <cell r="H35" t="str">
            <v>Наименование ТС</v>
          </cell>
        </row>
        <row r="36">
          <cell r="B36" t="str">
            <v>автомобиль бортовой г\п 7тн. с КМУ г\п 8 тн.</v>
          </cell>
          <cell r="H36" t="str">
            <v>Наименование ТС</v>
          </cell>
        </row>
        <row r="37">
          <cell r="B37" t="str">
            <v>автомобиль грузопассажирский (имп.)</v>
          </cell>
          <cell r="H37" t="str">
            <v>Наименование ТС</v>
          </cell>
        </row>
        <row r="38">
          <cell r="B38" t="str">
            <v>автомобиль грузопассажирский (имп.)</v>
          </cell>
          <cell r="H38" t="str">
            <v>Наименование ТС</v>
          </cell>
        </row>
        <row r="39">
          <cell r="B39" t="str">
            <v>автомобиль грузопассажирский (имп.)</v>
          </cell>
          <cell r="H39" t="str">
            <v>Наименование ТС</v>
          </cell>
        </row>
        <row r="40">
          <cell r="B40" t="str">
            <v>автомобиль грузопассажирский (имп.)</v>
          </cell>
          <cell r="H40" t="str">
            <v>Наименование ТС</v>
          </cell>
        </row>
        <row r="41">
          <cell r="B41" t="str">
            <v>автомобиль грузопассажирский (отеч.)</v>
          </cell>
          <cell r="H41" t="str">
            <v>Наименование ТС</v>
          </cell>
        </row>
        <row r="42">
          <cell r="B42" t="str">
            <v>автомобиль грузопассажирский (отеч.)</v>
          </cell>
          <cell r="H42" t="str">
            <v>Наименование ТС</v>
          </cell>
        </row>
        <row r="43">
          <cell r="B43" t="str">
            <v>автомобиль грузопассажирский (отеч.)</v>
          </cell>
          <cell r="H43" t="str">
            <v>Наименование ТС</v>
          </cell>
        </row>
        <row r="44">
          <cell r="B44" t="str">
            <v>автомобиль грузопассажирский (отеч.)</v>
          </cell>
          <cell r="H44" t="str">
            <v>Наименование ТС</v>
          </cell>
        </row>
        <row r="45">
          <cell r="B45" t="str">
            <v>автомобиль легковой (имп.)</v>
          </cell>
          <cell r="H45" t="str">
            <v>Наименование ТС</v>
          </cell>
        </row>
        <row r="46">
          <cell r="B46" t="str">
            <v>автомобиль легковой (имп.)</v>
          </cell>
          <cell r="H46" t="str">
            <v>Наименование ТС</v>
          </cell>
        </row>
        <row r="47">
          <cell r="B47" t="str">
            <v>автомобиль легковой (имп.)</v>
          </cell>
          <cell r="H47" t="str">
            <v>Наименование ТС</v>
          </cell>
        </row>
        <row r="48">
          <cell r="B48" t="str">
            <v>автомобиль легковой (имп.)</v>
          </cell>
          <cell r="H48" t="str">
            <v>Наименование ТС</v>
          </cell>
        </row>
        <row r="49">
          <cell r="B49" t="str">
            <v>автомобиль легковой (имп.)</v>
          </cell>
          <cell r="H49" t="str">
            <v>Наименование ТС</v>
          </cell>
        </row>
        <row r="50">
          <cell r="B50" t="str">
            <v>автомобиль легковой (имп.)</v>
          </cell>
          <cell r="H50" t="str">
            <v>Наименование ТС</v>
          </cell>
        </row>
        <row r="51">
          <cell r="B51" t="str">
            <v>автомобиль повышенной проходимости (имп.)</v>
          </cell>
          <cell r="H51" t="str">
            <v>Наименование ТС</v>
          </cell>
        </row>
        <row r="52">
          <cell r="B52" t="str">
            <v>автомобиль повышенной проходимости (имп.)</v>
          </cell>
          <cell r="H52" t="str">
            <v>Наименование ТС</v>
          </cell>
        </row>
        <row r="53">
          <cell r="B53" t="str">
            <v>автомобиль повышенной проходимости (имп.)</v>
          </cell>
          <cell r="H53" t="str">
            <v>Наименование ТС</v>
          </cell>
        </row>
        <row r="54">
          <cell r="B54" t="str">
            <v>автомобиль повышенной проходимости (имп.)</v>
          </cell>
          <cell r="H54" t="str">
            <v>Наименование ТС</v>
          </cell>
        </row>
        <row r="55">
          <cell r="B55" t="str">
            <v>автомобиль повышенной проходимости (имп.)</v>
          </cell>
          <cell r="H55" t="str">
            <v>Наименование ТС</v>
          </cell>
        </row>
        <row r="56">
          <cell r="B56" t="str">
            <v>автомобиль повышенной проходимости (имп.)</v>
          </cell>
          <cell r="H56" t="str">
            <v>Наименование ТС</v>
          </cell>
        </row>
        <row r="57">
          <cell r="B57" t="str">
            <v>автомобиль повышенной проходимости (имп.)</v>
          </cell>
          <cell r="H57" t="str">
            <v>Наименование ТС</v>
          </cell>
        </row>
        <row r="58">
          <cell r="B58" t="str">
            <v>автомобиль повышенной проходимости (имп.)</v>
          </cell>
          <cell r="H58" t="str">
            <v>Наименование ТС</v>
          </cell>
        </row>
        <row r="59">
          <cell r="B59" t="str">
            <v>автомобиль повышенной проходимости (отеч.)</v>
          </cell>
          <cell r="H59" t="str">
            <v>Наименование ТС</v>
          </cell>
        </row>
        <row r="60">
          <cell r="B60" t="str">
            <v>автомобиль повышенной проходимости (отеч.)</v>
          </cell>
          <cell r="H60" t="str">
            <v>Наименование ТС</v>
          </cell>
        </row>
        <row r="61">
          <cell r="B61" t="str">
            <v>автомобиль повышенной проходимости (отеч.)</v>
          </cell>
          <cell r="H61" t="str">
            <v>Наименование ТС</v>
          </cell>
        </row>
        <row r="62">
          <cell r="B62" t="str">
            <v>автомобиль повышенной проходимости (отеч.)</v>
          </cell>
          <cell r="H62" t="str">
            <v>Наименование ТС</v>
          </cell>
        </row>
        <row r="63">
          <cell r="B63" t="str">
            <v>автомобиль повышенной проходимости (отеч.)</v>
          </cell>
          <cell r="H63" t="str">
            <v>Наименование ТС</v>
          </cell>
        </row>
        <row r="64">
          <cell r="B64" t="str">
            <v>Автотопливозаправщик до 12м3</v>
          </cell>
          <cell r="H64" t="str">
            <v>Наименование ТС</v>
          </cell>
        </row>
        <row r="65">
          <cell r="B65" t="str">
            <v>Автотопливозаправщик до 12м3</v>
          </cell>
          <cell r="H65" t="str">
            <v>Наименование ТС</v>
          </cell>
        </row>
        <row r="66">
          <cell r="B66" t="str">
            <v>Автотопливозаправщик до 12м3</v>
          </cell>
          <cell r="H66" t="str">
            <v>Наименование ТС</v>
          </cell>
        </row>
        <row r="67">
          <cell r="B67" t="str">
            <v>Автотопливозаправщик до 12м3</v>
          </cell>
          <cell r="H67" t="str">
            <v>Наименование ТС</v>
          </cell>
        </row>
        <row r="68">
          <cell r="B68" t="str">
            <v>Автоцистерна для питьевой воды 10м3</v>
          </cell>
          <cell r="H68" t="str">
            <v>Наименование ТС</v>
          </cell>
        </row>
        <row r="69">
          <cell r="B69" t="str">
            <v>Автоцистерна для питьевой воды 10м3</v>
          </cell>
          <cell r="H69" t="str">
            <v>Наименование ТС</v>
          </cell>
        </row>
        <row r="70">
          <cell r="B70" t="str">
            <v>Автоцистерна для питьевой воды 10м3</v>
          </cell>
          <cell r="H70" t="str">
            <v>Наименование ТС</v>
          </cell>
        </row>
        <row r="71">
          <cell r="B71" t="str">
            <v>Автоцистерна нефтепромысловая 10м3</v>
          </cell>
          <cell r="H71" t="str">
            <v>Наименование ТС</v>
          </cell>
        </row>
        <row r="72">
          <cell r="B72" t="str">
            <v>Автоцистерна нефтепромысловая 10м3</v>
          </cell>
          <cell r="H72" t="str">
            <v>Наименование ТС</v>
          </cell>
        </row>
        <row r="73">
          <cell r="B73" t="str">
            <v>Автоцистерна нефтепромысловая 16м3</v>
          </cell>
          <cell r="H73" t="str">
            <v>Наименование ТС</v>
          </cell>
        </row>
        <row r="74">
          <cell r="B74" t="str">
            <v>Агрегат для наземного ремонта (АНРВ)</v>
          </cell>
          <cell r="H74" t="str">
            <v>Наименование ТС</v>
          </cell>
        </row>
        <row r="75">
          <cell r="B75" t="str">
            <v>Агрегат для наземного ремонта (АНРВ)</v>
          </cell>
          <cell r="H75" t="str">
            <v/>
          </cell>
        </row>
        <row r="76">
          <cell r="B76" t="str">
            <v>Агрегат для наземного ремонта (АНРВ)</v>
          </cell>
          <cell r="H76" t="str">
            <v/>
          </cell>
        </row>
        <row r="77">
          <cell r="B77" t="str">
            <v>агрегат для перевозки штанг с кран-манипулятором (АПШ)</v>
          </cell>
          <cell r="H77" t="str">
            <v/>
          </cell>
        </row>
        <row r="78">
          <cell r="B78" t="str">
            <v>Агрегат для сбора конденсата нефти</v>
          </cell>
          <cell r="H78" t="str">
            <v/>
          </cell>
        </row>
        <row r="79">
          <cell r="B79" t="str">
            <v>Агрегат кислотной обработки скважин</v>
          </cell>
          <cell r="H79" t="str">
            <v/>
          </cell>
        </row>
        <row r="80">
          <cell r="B80" t="str">
            <v>агрегаты для депарафинизации скважин</v>
          </cell>
          <cell r="H80" t="str">
            <v/>
          </cell>
        </row>
        <row r="81">
          <cell r="B81" t="str">
            <v>агрегаты для депарафинизации скважин</v>
          </cell>
          <cell r="H81" t="str">
            <v/>
          </cell>
        </row>
        <row r="82">
          <cell r="B82" t="str">
            <v>Бульдозер колесный</v>
          </cell>
          <cell r="H82" t="str">
            <v/>
          </cell>
        </row>
        <row r="83">
          <cell r="B83" t="str">
            <v>Бульдозер колесный</v>
          </cell>
          <cell r="H83" t="str">
            <v/>
          </cell>
        </row>
        <row r="84">
          <cell r="B84" t="str">
            <v>Бульдозер легкий</v>
          </cell>
          <cell r="H84" t="str">
            <v/>
          </cell>
        </row>
        <row r="85">
          <cell r="B85" t="str">
            <v>Бульдозер средний</v>
          </cell>
          <cell r="H85" t="str">
            <v/>
          </cell>
        </row>
        <row r="86">
          <cell r="B86" t="str">
            <v>Бульдозер средний</v>
          </cell>
          <cell r="H86" t="str">
            <v/>
          </cell>
        </row>
        <row r="87">
          <cell r="B87" t="str">
            <v>Бульдозер средний</v>
          </cell>
          <cell r="H87" t="str">
            <v/>
          </cell>
        </row>
        <row r="88">
          <cell r="B88" t="str">
            <v>Бульдозер средний</v>
          </cell>
          <cell r="H88" t="str">
            <v/>
          </cell>
        </row>
        <row r="89">
          <cell r="B89" t="str">
            <v>Бульдозер средний</v>
          </cell>
          <cell r="H89" t="str">
            <v/>
          </cell>
        </row>
        <row r="90">
          <cell r="B90" t="str">
            <v>Бульдозер тяжелый</v>
          </cell>
          <cell r="H90" t="str">
            <v/>
          </cell>
        </row>
        <row r="91">
          <cell r="B91" t="str">
            <v>Бульдозер тяжелый</v>
          </cell>
          <cell r="H91" t="str">
            <v/>
          </cell>
        </row>
        <row r="92">
          <cell r="B92" t="str">
            <v>Вахтовый автобус</v>
          </cell>
          <cell r="H92" t="str">
            <v/>
          </cell>
        </row>
        <row r="93">
          <cell r="B93" t="str">
            <v>Вахтовый автобус</v>
          </cell>
          <cell r="H93" t="str">
            <v/>
          </cell>
        </row>
        <row r="94">
          <cell r="B94" t="str">
            <v>Вахтовый автобус</v>
          </cell>
          <cell r="H94" t="str">
            <v/>
          </cell>
        </row>
        <row r="95">
          <cell r="B95" t="str">
            <v>Вахтовый автобус</v>
          </cell>
          <cell r="H95" t="str">
            <v/>
          </cell>
        </row>
        <row r="96">
          <cell r="B96" t="str">
            <v>Вездеходное транспортное средство</v>
          </cell>
          <cell r="H96" t="str">
            <v/>
          </cell>
        </row>
        <row r="97">
          <cell r="B97" t="str">
            <v>Вездеходное транспортное средство</v>
          </cell>
          <cell r="H97" t="str">
            <v/>
          </cell>
        </row>
        <row r="98">
          <cell r="B98" t="str">
            <v>Вездеходное транспортное средство</v>
          </cell>
          <cell r="H98" t="str">
            <v/>
          </cell>
        </row>
        <row r="99">
          <cell r="B99" t="str">
            <v>Вездеходное транспортное средство</v>
          </cell>
          <cell r="H99" t="str">
            <v/>
          </cell>
        </row>
        <row r="100">
          <cell r="B100" t="str">
            <v>Вездеходное транспортное средство</v>
          </cell>
          <cell r="H100" t="str">
            <v/>
          </cell>
        </row>
        <row r="101">
          <cell r="B101" t="str">
            <v>Вездеходное транспортное средство</v>
          </cell>
          <cell r="H101" t="str">
            <v/>
          </cell>
        </row>
        <row r="102">
          <cell r="B102" t="str">
            <v>Вездеходное транспортное средство</v>
          </cell>
          <cell r="H102" t="str">
            <v/>
          </cell>
        </row>
        <row r="103">
          <cell r="B103" t="str">
            <v>Гусеничная транспортная машина</v>
          </cell>
          <cell r="H103" t="str">
            <v/>
          </cell>
        </row>
        <row r="104">
          <cell r="B104" t="str">
            <v>Гусеничная транспортная машина</v>
          </cell>
          <cell r="H104" t="str">
            <v/>
          </cell>
        </row>
        <row r="105">
          <cell r="B105" t="str">
            <v>Гусеничная транспортная машина</v>
          </cell>
          <cell r="H105" t="str">
            <v/>
          </cell>
        </row>
        <row r="106">
          <cell r="B106" t="str">
            <v>Двухзвенный гусеничный транспортер легкий</v>
          </cell>
          <cell r="H106" t="str">
            <v/>
          </cell>
        </row>
        <row r="107">
          <cell r="B107" t="str">
            <v>Дорожная лаборатория</v>
          </cell>
          <cell r="H107" t="str">
            <v/>
          </cell>
        </row>
        <row r="108">
          <cell r="B108" t="str">
            <v>комбинированная дорожная машина</v>
          </cell>
        </row>
        <row r="109">
          <cell r="B109" t="str">
            <v>Кран самоходный г\п 25т</v>
          </cell>
        </row>
        <row r="110">
          <cell r="B110" t="str">
            <v>Лаборатория контроля качества сварных соединений (ЛКСС)</v>
          </cell>
        </row>
        <row r="111">
          <cell r="B111" t="str">
            <v>Лаборатория экологического контроля</v>
          </cell>
        </row>
        <row r="112">
          <cell r="B112" t="str">
            <v>Машина ассенизационная</v>
          </cell>
        </row>
        <row r="113">
          <cell r="B113" t="str">
            <v>Машина ассенизационная</v>
          </cell>
        </row>
        <row r="114">
          <cell r="B114" t="str">
            <v>Машина для рекультивации земель</v>
          </cell>
        </row>
        <row r="115">
          <cell r="B115" t="str">
            <v>машина коммунально-строительная многоцелевая</v>
          </cell>
        </row>
        <row r="116">
          <cell r="B116" t="str">
            <v>машина коммунально-строительная многоцелевая</v>
          </cell>
        </row>
        <row r="117">
          <cell r="B117" t="str">
            <v>машина погрузочно-уборочная</v>
          </cell>
        </row>
        <row r="118">
          <cell r="B118" t="str">
            <v>Передвижная паровая установка</v>
          </cell>
        </row>
        <row r="119">
          <cell r="B119" t="str">
            <v>Передвижная паровая установка</v>
          </cell>
        </row>
        <row r="120">
          <cell r="B120" t="str">
            <v>Передвижная паровая установка</v>
          </cell>
        </row>
        <row r="121">
          <cell r="B121" t="str">
            <v>Передвижная паровая установка</v>
          </cell>
        </row>
        <row r="122">
          <cell r="B122" t="str">
            <v>Передвижная паровая установка</v>
          </cell>
        </row>
        <row r="123">
          <cell r="B123" t="str">
            <v>Передвижная ремонтная мастерская (ПАРМ)</v>
          </cell>
        </row>
        <row r="124">
          <cell r="B124" t="str">
            <v>Передвижная ремонтная мастерская (ПАРМ)</v>
          </cell>
        </row>
        <row r="125">
          <cell r="B125" t="str">
            <v>Передвижная ремонтная мастерская (ПАРМ)</v>
          </cell>
        </row>
        <row r="126">
          <cell r="B126" t="str">
            <v>Передвижная ремонтная мастерская (ПАРМ)</v>
          </cell>
        </row>
        <row r="127">
          <cell r="B127" t="str">
            <v>Полуприцеп цистерна нефтепромысловая 18м3 с седельным тягачом</v>
          </cell>
        </row>
        <row r="128">
          <cell r="B128" t="str">
            <v>самосвал г\п 10 тн.</v>
          </cell>
        </row>
        <row r="129">
          <cell r="B129" t="str">
            <v>самосвал г\п 20 тн.</v>
          </cell>
        </row>
        <row r="130">
          <cell r="B130" t="str">
            <v>самосвал г\п 20 тн.</v>
          </cell>
        </row>
        <row r="131">
          <cell r="B131" t="str">
            <v xml:space="preserve">седельный тягач (с КМУ г\п 4 тн.) с полуприцепом г\п 17 т </v>
          </cell>
        </row>
        <row r="132">
          <cell r="B132" t="str">
            <v xml:space="preserve">седельный тягач (с КМУ г\п 4 тн.) с полуприцепом г\п 17 т </v>
          </cell>
        </row>
        <row r="133">
          <cell r="B133" t="str">
            <v>седельный тягач с полуприцепом г\п 17 тн.</v>
          </cell>
        </row>
        <row r="134">
          <cell r="B134" t="str">
            <v>седельный тягач с полуприцепом г\п 17 тн.</v>
          </cell>
        </row>
        <row r="135">
          <cell r="B135" t="str">
            <v>седельный тягач с полуприцепом г\п 17 тн.</v>
          </cell>
        </row>
        <row r="136">
          <cell r="B136" t="str">
            <v>седельный тягач с полуприцепом г\п 17 тн.</v>
          </cell>
        </row>
        <row r="137">
          <cell r="B137" t="str">
            <v>седельный тягач с полуприцепом г\п 40 тн.</v>
          </cell>
        </row>
        <row r="138">
          <cell r="B138" t="str">
            <v>седельный тягач с полуприцепом г\п 40 тн.</v>
          </cell>
        </row>
        <row r="139">
          <cell r="B139" t="str">
            <v>седельный тягач с полуприцепом г\п 40 тн.</v>
          </cell>
        </row>
        <row r="140">
          <cell r="B140" t="str">
            <v>седельный тягач с полуприцепом г\п 60 тн.</v>
          </cell>
        </row>
        <row r="141">
          <cell r="B141" t="str">
            <v>седельный тягач с полуприцепом г\п 70 тн.</v>
          </cell>
        </row>
        <row r="142">
          <cell r="B142" t="str">
            <v>седельный тягач с полуприцепом г\п 70 тн.</v>
          </cell>
        </row>
        <row r="143">
          <cell r="B143" t="str">
            <v>седельный тягач с полуприцепом г\п 70 тн.</v>
          </cell>
        </row>
        <row r="144">
          <cell r="B144" t="str">
            <v>седельный тягач с полуприцепом г\п 70 тн.</v>
          </cell>
        </row>
        <row r="145">
          <cell r="B145" t="str">
            <v>Станция компрессорная передвижная</v>
          </cell>
        </row>
        <row r="146">
          <cell r="B146" t="str">
            <v>Трубоукладчик</v>
          </cell>
        </row>
        <row r="147">
          <cell r="B147" t="str">
            <v>Универсальная дорожная машина</v>
          </cell>
        </row>
        <row r="148">
          <cell r="B148" t="str">
            <v>Унифицированный моторный подогреватель</v>
          </cell>
        </row>
        <row r="149">
          <cell r="B149" t="str">
            <v>установка насосная с баком</v>
          </cell>
        </row>
        <row r="150">
          <cell r="B150" t="str">
            <v>установка насосная с баком</v>
          </cell>
        </row>
        <row r="151">
          <cell r="B151" t="str">
            <v>Фронтальный погрузчик</v>
          </cell>
        </row>
        <row r="152">
          <cell r="B152" t="str">
            <v>Фронтальный погрузчик</v>
          </cell>
        </row>
        <row r="153">
          <cell r="B153" t="str">
            <v>Фронтальный погрузчик</v>
          </cell>
        </row>
        <row r="154">
          <cell r="B154" t="str">
            <v>Фронтальный погрузчик</v>
          </cell>
        </row>
        <row r="155">
          <cell r="B155" t="str">
            <v xml:space="preserve">фургон изотермический </v>
          </cell>
        </row>
        <row r="156">
          <cell r="B156" t="str">
            <v xml:space="preserve">фургон изотермический </v>
          </cell>
        </row>
        <row r="157">
          <cell r="B157" t="str">
            <v>Экскаватор гусеничный</v>
          </cell>
        </row>
        <row r="158">
          <cell r="B158" t="str">
            <v>Экскаватор гусеничный</v>
          </cell>
        </row>
        <row r="159">
          <cell r="B159" t="str">
            <v>Экскаватор гусеничный</v>
          </cell>
        </row>
        <row r="160">
          <cell r="B160" t="str">
            <v>Экскаватор гусеничный</v>
          </cell>
        </row>
        <row r="161">
          <cell r="B161" t="str">
            <v>Экскаватор колесный</v>
          </cell>
        </row>
        <row r="162">
          <cell r="B162" t="str">
            <v>Экскаватор планировщик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  <sheetName val="Лоты 3 года"/>
    </sheetNames>
    <sheetDataSet>
      <sheetData sheetId="0" refreshError="1"/>
      <sheetData sheetId="1">
        <row r="13">
          <cell r="D13" t="str">
            <v xml:space="preserve">Управление 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>
        <row r="1">
          <cell r="E1">
            <v>0.93704631127905191</v>
          </cell>
        </row>
      </sheetData>
      <sheetData sheetId="28">
        <row r="1">
          <cell r="E1">
            <v>0.93704631127905191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B29"/>
  <sheetViews>
    <sheetView tabSelected="1" view="pageBreakPreview" zoomScale="85" zoomScaleNormal="100" zoomScaleSheetLayoutView="85" workbookViewId="0">
      <pane xSplit="7" ySplit="11" topLeftCell="H12" activePane="bottomRight" state="frozen"/>
      <selection activeCell="B88" sqref="B88"/>
      <selection pane="topRight" activeCell="B88" sqref="B88"/>
      <selection pane="bottomLeft" activeCell="B88" sqref="B88"/>
      <selection pane="bottomRight" activeCell="D22" sqref="D22:K22"/>
    </sheetView>
  </sheetViews>
  <sheetFormatPr defaultRowHeight="12.75" outlineLevelCol="1" x14ac:dyDescent="0.2"/>
  <cols>
    <col min="1" max="3" width="9.140625" hidden="1" customWidth="1" outlineLevel="1"/>
    <col min="4" max="4" width="12.7109375" style="141" customWidth="1" collapsed="1"/>
    <col min="5" max="5" width="14.42578125" customWidth="1"/>
    <col min="6" max="6" width="15.85546875" customWidth="1"/>
    <col min="7" max="7" width="35.28515625" customWidth="1"/>
    <col min="8" max="8" width="29.28515625" customWidth="1"/>
    <col min="9" max="9" width="10" hidden="1" customWidth="1"/>
    <col min="10" max="10" width="12" hidden="1" customWidth="1"/>
    <col min="11" max="11" width="23.5703125" customWidth="1"/>
    <col min="12" max="13" width="5.7109375" customWidth="1"/>
    <col min="14" max="14" width="5.140625" customWidth="1"/>
    <col min="15" max="15" width="4.85546875" customWidth="1"/>
    <col min="16" max="17" width="5.42578125" customWidth="1"/>
    <col min="18" max="19" width="5.28515625" customWidth="1"/>
    <col min="20" max="20" width="6.140625" customWidth="1"/>
    <col min="21" max="43" width="6.28515625" customWidth="1"/>
    <col min="44" max="48" width="9.140625" hidden="1" customWidth="1" outlineLevel="1"/>
    <col min="49" max="49" width="11.5703125" hidden="1" customWidth="1" outlineLevel="1"/>
    <col min="50" max="54" width="9.140625" hidden="1" customWidth="1" outlineLevel="1"/>
    <col min="55" max="55" width="11.5703125" hidden="1" customWidth="1" outlineLevel="1"/>
    <col min="56" max="60" width="9.140625" hidden="1" customWidth="1" outlineLevel="1"/>
    <col min="61" max="61" width="11.5703125" hidden="1" customWidth="1" outlineLevel="1"/>
    <col min="62" max="66" width="9.140625" hidden="1" customWidth="1" outlineLevel="1"/>
    <col min="67" max="67" width="11.5703125" hidden="1" customWidth="1" outlineLevel="1"/>
    <col min="68" max="72" width="9.140625" hidden="1" customWidth="1" outlineLevel="1"/>
    <col min="73" max="73" width="11.5703125" hidden="1" customWidth="1" outlineLevel="1"/>
    <col min="74" max="78" width="9.140625" hidden="1" customWidth="1" outlineLevel="1"/>
    <col min="79" max="79" width="11.5703125" hidden="1" customWidth="1" outlineLevel="1"/>
    <col min="80" max="84" width="9.140625" hidden="1" customWidth="1" outlineLevel="1"/>
    <col min="85" max="85" width="11.5703125" hidden="1" customWidth="1" outlineLevel="1"/>
    <col min="86" max="90" width="9.140625" hidden="1" customWidth="1" outlineLevel="1"/>
    <col min="91" max="91" width="11.5703125" hidden="1" customWidth="1" outlineLevel="1"/>
    <col min="92" max="96" width="9.140625" hidden="1" customWidth="1" outlineLevel="1"/>
    <col min="97" max="97" width="11.5703125" hidden="1" customWidth="1" outlineLevel="1"/>
    <col min="98" max="102" width="9.140625" hidden="1" customWidth="1" outlineLevel="1"/>
    <col min="103" max="103" width="11.5703125" hidden="1" customWidth="1" outlineLevel="1"/>
    <col min="104" max="108" width="9.140625" hidden="1" customWidth="1" outlineLevel="1"/>
    <col min="109" max="109" width="11" hidden="1" customWidth="1" outlineLevel="1"/>
    <col min="110" max="114" width="9.140625" hidden="1" customWidth="1" outlineLevel="1"/>
    <col min="115" max="115" width="11" hidden="1" customWidth="1" outlineLevel="1"/>
    <col min="116" max="116" width="8.5703125" customWidth="1" collapsed="1"/>
    <col min="117" max="117" width="8.5703125" customWidth="1"/>
    <col min="118" max="118" width="10" customWidth="1"/>
    <col min="119" max="119" width="12.42578125" customWidth="1"/>
    <col min="120" max="120" width="6.85546875" customWidth="1"/>
    <col min="121" max="121" width="10.7109375" customWidth="1"/>
    <col min="122" max="123" width="9.140625" customWidth="1" outlineLevel="1"/>
    <col min="124" max="124" width="16.7109375" customWidth="1"/>
    <col min="125" max="125" width="13.7109375" customWidth="1"/>
    <col min="126" max="126" width="17.42578125" customWidth="1"/>
    <col min="127" max="127" width="17.42578125" hidden="1" customWidth="1"/>
    <col min="128" max="128" width="8.85546875" hidden="1" customWidth="1"/>
    <col min="129" max="129" width="13.5703125" hidden="1" customWidth="1"/>
    <col min="130" max="130" width="9.140625" style="7" customWidth="1"/>
    <col min="131" max="131" width="16.140625" style="7" bestFit="1" customWidth="1"/>
    <col min="132" max="132" width="20.42578125" style="7" customWidth="1"/>
    <col min="133" max="16384" width="9.140625" style="7"/>
  </cols>
  <sheetData>
    <row r="1" spans="1:132" s="5" customFormat="1" ht="14.25" customHeight="1" x14ac:dyDescent="0.3">
      <c r="A1" s="1"/>
      <c r="B1" s="1"/>
      <c r="C1" s="1"/>
      <c r="D1" s="140"/>
      <c r="E1" s="6"/>
      <c r="F1" s="6"/>
      <c r="G1" s="6"/>
      <c r="H1" s="6"/>
      <c r="I1" s="6"/>
      <c r="J1" s="6"/>
      <c r="K1" s="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</row>
    <row r="2" spans="1:132" s="5" customFormat="1" ht="22.5" customHeight="1" x14ac:dyDescent="0.3">
      <c r="A2" s="1"/>
      <c r="B2" s="1"/>
      <c r="C2" s="1"/>
      <c r="D2" s="138"/>
      <c r="E2" s="2"/>
      <c r="F2" s="3"/>
      <c r="G2" s="4"/>
      <c r="H2" s="1"/>
      <c r="I2" s="1"/>
      <c r="J2" s="1"/>
      <c r="K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23" t="s">
        <v>57</v>
      </c>
      <c r="DO2" s="1"/>
      <c r="DP2" s="1"/>
      <c r="DR2" s="1"/>
      <c r="DS2" s="1"/>
      <c r="DT2" s="1"/>
      <c r="DU2" s="1"/>
      <c r="DV2" s="1"/>
      <c r="DW2" s="1"/>
      <c r="DX2" s="1"/>
      <c r="DY2" s="1"/>
    </row>
    <row r="3" spans="1:132" s="5" customFormat="1" ht="28.5" customHeight="1" x14ac:dyDescent="0.3">
      <c r="A3" s="1"/>
      <c r="B3" s="1"/>
      <c r="C3" s="1"/>
      <c r="D3" s="159"/>
      <c r="E3" s="2"/>
      <c r="F3" s="3"/>
      <c r="G3" s="4"/>
      <c r="H3" s="1"/>
      <c r="I3" s="1"/>
      <c r="J3" s="1"/>
      <c r="K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23" t="s">
        <v>64</v>
      </c>
      <c r="DO3" s="1"/>
      <c r="DP3" s="1"/>
      <c r="DR3" s="1"/>
      <c r="DS3" s="1"/>
      <c r="DT3" s="1"/>
      <c r="DU3" s="1"/>
      <c r="DV3" s="1"/>
      <c r="DW3" s="1"/>
      <c r="DX3" s="1"/>
      <c r="DY3" s="1"/>
    </row>
    <row r="4" spans="1:132" s="5" customFormat="1" ht="22.5" customHeight="1" x14ac:dyDescent="0.3">
      <c r="A4" s="1"/>
      <c r="B4" s="1"/>
      <c r="C4" s="1"/>
      <c r="D4" s="139"/>
      <c r="E4" s="2"/>
      <c r="F4" s="3"/>
      <c r="G4" s="4"/>
      <c r="H4" s="1"/>
      <c r="I4" s="1"/>
      <c r="J4" s="1"/>
      <c r="K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23"/>
      <c r="DO4" s="1"/>
      <c r="DP4" s="1"/>
      <c r="DR4" s="1"/>
      <c r="DS4" s="1"/>
      <c r="DT4" s="1"/>
      <c r="DU4" s="1"/>
      <c r="DV4" s="1"/>
      <c r="DW4" s="1"/>
      <c r="DX4" s="1"/>
      <c r="DY4" s="1"/>
    </row>
    <row r="5" spans="1:132" ht="20.25" x14ac:dyDescent="0.3">
      <c r="D5" s="166" t="s">
        <v>61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</row>
    <row r="6" spans="1:132" ht="20.25" customHeight="1" thickBot="1" x14ac:dyDescent="0.25"/>
    <row r="7" spans="1:132" s="9" customFormat="1" ht="18.75" customHeight="1" thickBot="1" x14ac:dyDescent="0.25">
      <c r="A7" s="8"/>
      <c r="B7" s="8"/>
      <c r="C7" s="8"/>
      <c r="D7" s="201" t="s">
        <v>3</v>
      </c>
      <c r="E7" s="201" t="s">
        <v>67</v>
      </c>
      <c r="F7" s="201" t="s">
        <v>68</v>
      </c>
      <c r="G7" s="201" t="s">
        <v>0</v>
      </c>
      <c r="H7" s="201" t="s">
        <v>1</v>
      </c>
      <c r="I7" s="201" t="s">
        <v>4</v>
      </c>
      <c r="J7" s="201" t="s">
        <v>5</v>
      </c>
      <c r="K7" s="204" t="s">
        <v>6</v>
      </c>
      <c r="L7" s="207" t="s">
        <v>7</v>
      </c>
      <c r="M7" s="188"/>
      <c r="N7" s="188" t="s">
        <v>8</v>
      </c>
      <c r="O7" s="188"/>
      <c r="P7" s="188" t="s">
        <v>9</v>
      </c>
      <c r="Q7" s="188"/>
      <c r="R7" s="188" t="s">
        <v>10</v>
      </c>
      <c r="S7" s="189"/>
      <c r="T7" s="190" t="s">
        <v>63</v>
      </c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2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  <c r="CA7" s="191"/>
      <c r="CB7" s="191"/>
      <c r="CC7" s="191"/>
      <c r="CD7" s="191"/>
      <c r="CE7" s="191"/>
      <c r="CF7" s="191"/>
      <c r="CG7" s="191"/>
      <c r="CH7" s="191"/>
      <c r="CI7" s="191"/>
      <c r="CJ7" s="191"/>
      <c r="CK7" s="191"/>
      <c r="CL7" s="191"/>
      <c r="CM7" s="191"/>
      <c r="CN7" s="191"/>
      <c r="CO7" s="191"/>
      <c r="CP7" s="191"/>
      <c r="CQ7" s="191"/>
      <c r="CR7" s="191"/>
      <c r="CS7" s="191"/>
      <c r="CT7" s="191"/>
      <c r="CU7" s="191"/>
      <c r="CV7" s="191"/>
      <c r="CW7" s="191"/>
      <c r="CX7" s="191"/>
      <c r="CY7" s="191"/>
      <c r="CZ7" s="191"/>
      <c r="DA7" s="191"/>
      <c r="DB7" s="191"/>
      <c r="DC7" s="191"/>
      <c r="DD7" s="191"/>
      <c r="DE7" s="191"/>
      <c r="DF7" s="191"/>
      <c r="DG7" s="191"/>
      <c r="DH7" s="191"/>
      <c r="DI7" s="191"/>
      <c r="DJ7" s="191"/>
      <c r="DK7" s="191"/>
      <c r="DL7" s="190"/>
      <c r="DM7" s="191"/>
      <c r="DN7" s="191"/>
      <c r="DO7" s="191"/>
      <c r="DP7" s="191"/>
      <c r="DQ7" s="191"/>
      <c r="DR7" s="191"/>
      <c r="DS7" s="191"/>
      <c r="DT7" s="191"/>
      <c r="DU7" s="191"/>
      <c r="DV7" s="192"/>
      <c r="DW7" s="120"/>
      <c r="DX7" s="193" t="s">
        <v>11</v>
      </c>
      <c r="DY7" s="196" t="s">
        <v>12</v>
      </c>
    </row>
    <row r="8" spans="1:132" s="9" customFormat="1" ht="24" customHeight="1" thickBot="1" x14ac:dyDescent="0.25">
      <c r="A8" s="8"/>
      <c r="B8" s="8"/>
      <c r="C8" s="8"/>
      <c r="D8" s="202"/>
      <c r="E8" s="202"/>
      <c r="F8" s="202"/>
      <c r="G8" s="202"/>
      <c r="H8" s="202"/>
      <c r="I8" s="202"/>
      <c r="J8" s="202"/>
      <c r="K8" s="205"/>
      <c r="L8" s="176"/>
      <c r="M8" s="160"/>
      <c r="N8" s="160"/>
      <c r="O8" s="160"/>
      <c r="P8" s="160"/>
      <c r="Q8" s="160"/>
      <c r="R8" s="160"/>
      <c r="S8" s="181"/>
      <c r="T8" s="199" t="str">
        <f>AR8</f>
        <v>Январь</v>
      </c>
      <c r="U8" s="200"/>
      <c r="V8" s="199" t="str">
        <f>AX8</f>
        <v>Февраль</v>
      </c>
      <c r="W8" s="200"/>
      <c r="X8" s="199" t="str">
        <f>BD8</f>
        <v>Март</v>
      </c>
      <c r="Y8" s="200"/>
      <c r="Z8" s="199" t="str">
        <f>BJ8</f>
        <v>Апрель</v>
      </c>
      <c r="AA8" s="200"/>
      <c r="AB8" s="199" t="str">
        <f>BP8</f>
        <v>Май</v>
      </c>
      <c r="AC8" s="200"/>
      <c r="AD8" s="199" t="str">
        <f>BV8</f>
        <v>Июнь</v>
      </c>
      <c r="AE8" s="200"/>
      <c r="AF8" s="199" t="str">
        <f>CB8</f>
        <v>Июль</v>
      </c>
      <c r="AG8" s="200"/>
      <c r="AH8" s="199" t="str">
        <f>CH8</f>
        <v>Август</v>
      </c>
      <c r="AI8" s="200"/>
      <c r="AJ8" s="199" t="str">
        <f>CN8</f>
        <v>Сентябрь</v>
      </c>
      <c r="AK8" s="200"/>
      <c r="AL8" s="199" t="str">
        <f>CT8</f>
        <v>Октябрь</v>
      </c>
      <c r="AM8" s="200"/>
      <c r="AN8" s="199" t="str">
        <f>CZ8</f>
        <v>Ноябрь</v>
      </c>
      <c r="AO8" s="200"/>
      <c r="AP8" s="199" t="str">
        <f>DF8</f>
        <v>Декабрь</v>
      </c>
      <c r="AQ8" s="200"/>
      <c r="AR8" s="187" t="s">
        <v>13</v>
      </c>
      <c r="AS8" s="184"/>
      <c r="AT8" s="184"/>
      <c r="AU8" s="184"/>
      <c r="AV8" s="184"/>
      <c r="AW8" s="185"/>
      <c r="AX8" s="187" t="s">
        <v>14</v>
      </c>
      <c r="AY8" s="184"/>
      <c r="AZ8" s="184"/>
      <c r="BA8" s="184"/>
      <c r="BB8" s="184"/>
      <c r="BC8" s="185"/>
      <c r="BD8" s="187" t="s">
        <v>15</v>
      </c>
      <c r="BE8" s="184"/>
      <c r="BF8" s="184"/>
      <c r="BG8" s="184"/>
      <c r="BH8" s="184"/>
      <c r="BI8" s="185"/>
      <c r="BJ8" s="187" t="s">
        <v>16</v>
      </c>
      <c r="BK8" s="184"/>
      <c r="BL8" s="184"/>
      <c r="BM8" s="184"/>
      <c r="BN8" s="184"/>
      <c r="BO8" s="185"/>
      <c r="BP8" s="187" t="s">
        <v>17</v>
      </c>
      <c r="BQ8" s="184"/>
      <c r="BR8" s="184"/>
      <c r="BS8" s="184"/>
      <c r="BT8" s="184"/>
      <c r="BU8" s="185"/>
      <c r="BV8" s="187" t="s">
        <v>18</v>
      </c>
      <c r="BW8" s="184"/>
      <c r="BX8" s="184"/>
      <c r="BY8" s="184"/>
      <c r="BZ8" s="184"/>
      <c r="CA8" s="185"/>
      <c r="CB8" s="187" t="s">
        <v>19</v>
      </c>
      <c r="CC8" s="184"/>
      <c r="CD8" s="184"/>
      <c r="CE8" s="184"/>
      <c r="CF8" s="184"/>
      <c r="CG8" s="185"/>
      <c r="CH8" s="187" t="s">
        <v>20</v>
      </c>
      <c r="CI8" s="184"/>
      <c r="CJ8" s="184"/>
      <c r="CK8" s="184"/>
      <c r="CL8" s="184"/>
      <c r="CM8" s="185"/>
      <c r="CN8" s="187" t="s">
        <v>21</v>
      </c>
      <c r="CO8" s="184"/>
      <c r="CP8" s="184"/>
      <c r="CQ8" s="184"/>
      <c r="CR8" s="184"/>
      <c r="CS8" s="185"/>
      <c r="CT8" s="187" t="s">
        <v>22</v>
      </c>
      <c r="CU8" s="184"/>
      <c r="CV8" s="184"/>
      <c r="CW8" s="184"/>
      <c r="CX8" s="184"/>
      <c r="CY8" s="185"/>
      <c r="CZ8" s="187" t="s">
        <v>23</v>
      </c>
      <c r="DA8" s="184"/>
      <c r="DB8" s="184"/>
      <c r="DC8" s="184"/>
      <c r="DD8" s="184"/>
      <c r="DE8" s="185"/>
      <c r="DF8" s="187" t="s">
        <v>24</v>
      </c>
      <c r="DG8" s="184"/>
      <c r="DH8" s="184"/>
      <c r="DI8" s="184"/>
      <c r="DJ8" s="184"/>
      <c r="DK8" s="185"/>
      <c r="DL8" s="163" t="s">
        <v>25</v>
      </c>
      <c r="DM8" s="164"/>
      <c r="DN8" s="164"/>
      <c r="DO8" s="164"/>
      <c r="DP8" s="165"/>
      <c r="DQ8" s="161" t="s">
        <v>53</v>
      </c>
      <c r="DR8" s="161"/>
      <c r="DS8" s="161"/>
      <c r="DT8" s="182" t="s">
        <v>26</v>
      </c>
      <c r="DU8" s="184" t="s">
        <v>27</v>
      </c>
      <c r="DV8" s="185" t="s">
        <v>28</v>
      </c>
      <c r="DW8" s="121"/>
      <c r="DX8" s="194"/>
      <c r="DY8" s="197"/>
    </row>
    <row r="9" spans="1:132" s="9" customFormat="1" ht="27" customHeight="1" x14ac:dyDescent="0.2">
      <c r="A9" s="8"/>
      <c r="B9" s="8"/>
      <c r="C9" s="8"/>
      <c r="D9" s="202"/>
      <c r="E9" s="202"/>
      <c r="F9" s="202"/>
      <c r="G9" s="202"/>
      <c r="H9" s="202"/>
      <c r="I9" s="202"/>
      <c r="J9" s="202"/>
      <c r="K9" s="205"/>
      <c r="L9" s="112" t="s">
        <v>29</v>
      </c>
      <c r="M9" s="113" t="s">
        <v>30</v>
      </c>
      <c r="N9" s="113" t="s">
        <v>29</v>
      </c>
      <c r="O9" s="113" t="s">
        <v>30</v>
      </c>
      <c r="P9" s="113" t="s">
        <v>29</v>
      </c>
      <c r="Q9" s="113" t="s">
        <v>30</v>
      </c>
      <c r="R9" s="113" t="s">
        <v>29</v>
      </c>
      <c r="S9" s="110" t="s">
        <v>30</v>
      </c>
      <c r="T9" s="176" t="s">
        <v>31</v>
      </c>
      <c r="U9" s="181" t="s">
        <v>32</v>
      </c>
      <c r="V9" s="176" t="s">
        <v>31</v>
      </c>
      <c r="W9" s="181" t="s">
        <v>32</v>
      </c>
      <c r="X9" s="176" t="s">
        <v>31</v>
      </c>
      <c r="Y9" s="181" t="s">
        <v>32</v>
      </c>
      <c r="Z9" s="176" t="s">
        <v>31</v>
      </c>
      <c r="AA9" s="181" t="s">
        <v>32</v>
      </c>
      <c r="AB9" s="176" t="s">
        <v>31</v>
      </c>
      <c r="AC9" s="181" t="s">
        <v>32</v>
      </c>
      <c r="AD9" s="176" t="s">
        <v>31</v>
      </c>
      <c r="AE9" s="181" t="s">
        <v>32</v>
      </c>
      <c r="AF9" s="176" t="s">
        <v>31</v>
      </c>
      <c r="AG9" s="181" t="s">
        <v>32</v>
      </c>
      <c r="AH9" s="176" t="s">
        <v>31</v>
      </c>
      <c r="AI9" s="181" t="s">
        <v>32</v>
      </c>
      <c r="AJ9" s="176" t="s">
        <v>31</v>
      </c>
      <c r="AK9" s="181" t="s">
        <v>32</v>
      </c>
      <c r="AL9" s="176" t="s">
        <v>31</v>
      </c>
      <c r="AM9" s="181" t="s">
        <v>32</v>
      </c>
      <c r="AN9" s="176" t="s">
        <v>31</v>
      </c>
      <c r="AO9" s="181" t="s">
        <v>32</v>
      </c>
      <c r="AP9" s="176" t="s">
        <v>31</v>
      </c>
      <c r="AQ9" s="181" t="s">
        <v>32</v>
      </c>
      <c r="AR9" s="179" t="s">
        <v>31</v>
      </c>
      <c r="AS9" s="172" t="s">
        <v>32</v>
      </c>
      <c r="AT9" s="172" t="s">
        <v>33</v>
      </c>
      <c r="AU9" s="172" t="s">
        <v>34</v>
      </c>
      <c r="AV9" s="172" t="s">
        <v>35</v>
      </c>
      <c r="AW9" s="174" t="s">
        <v>36</v>
      </c>
      <c r="AX9" s="179" t="s">
        <v>31</v>
      </c>
      <c r="AY9" s="172" t="s">
        <v>32</v>
      </c>
      <c r="AZ9" s="172" t="s">
        <v>33</v>
      </c>
      <c r="BA9" s="172" t="s">
        <v>34</v>
      </c>
      <c r="BB9" s="172" t="s">
        <v>35</v>
      </c>
      <c r="BC9" s="174" t="s">
        <v>36</v>
      </c>
      <c r="BD9" s="179" t="s">
        <v>31</v>
      </c>
      <c r="BE9" s="172" t="s">
        <v>32</v>
      </c>
      <c r="BF9" s="172" t="s">
        <v>33</v>
      </c>
      <c r="BG9" s="172" t="s">
        <v>34</v>
      </c>
      <c r="BH9" s="172" t="s">
        <v>35</v>
      </c>
      <c r="BI9" s="174" t="s">
        <v>36</v>
      </c>
      <c r="BJ9" s="179" t="s">
        <v>31</v>
      </c>
      <c r="BK9" s="172" t="s">
        <v>32</v>
      </c>
      <c r="BL9" s="172" t="s">
        <v>33</v>
      </c>
      <c r="BM9" s="172" t="s">
        <v>34</v>
      </c>
      <c r="BN9" s="172" t="s">
        <v>35</v>
      </c>
      <c r="BO9" s="174" t="s">
        <v>36</v>
      </c>
      <c r="BP9" s="179" t="s">
        <v>31</v>
      </c>
      <c r="BQ9" s="172" t="s">
        <v>32</v>
      </c>
      <c r="BR9" s="172" t="s">
        <v>33</v>
      </c>
      <c r="BS9" s="172" t="s">
        <v>34</v>
      </c>
      <c r="BT9" s="172" t="s">
        <v>35</v>
      </c>
      <c r="BU9" s="174" t="s">
        <v>36</v>
      </c>
      <c r="BV9" s="179" t="s">
        <v>31</v>
      </c>
      <c r="BW9" s="172" t="s">
        <v>32</v>
      </c>
      <c r="BX9" s="172" t="s">
        <v>33</v>
      </c>
      <c r="BY9" s="172" t="s">
        <v>34</v>
      </c>
      <c r="BZ9" s="172" t="s">
        <v>35</v>
      </c>
      <c r="CA9" s="174" t="s">
        <v>36</v>
      </c>
      <c r="CB9" s="179" t="s">
        <v>31</v>
      </c>
      <c r="CC9" s="172" t="s">
        <v>32</v>
      </c>
      <c r="CD9" s="172" t="s">
        <v>33</v>
      </c>
      <c r="CE9" s="172" t="s">
        <v>34</v>
      </c>
      <c r="CF9" s="172" t="s">
        <v>35</v>
      </c>
      <c r="CG9" s="174" t="s">
        <v>36</v>
      </c>
      <c r="CH9" s="179" t="s">
        <v>31</v>
      </c>
      <c r="CI9" s="172" t="s">
        <v>32</v>
      </c>
      <c r="CJ9" s="172" t="s">
        <v>33</v>
      </c>
      <c r="CK9" s="172" t="s">
        <v>34</v>
      </c>
      <c r="CL9" s="172" t="s">
        <v>35</v>
      </c>
      <c r="CM9" s="174" t="s">
        <v>36</v>
      </c>
      <c r="CN9" s="179" t="s">
        <v>31</v>
      </c>
      <c r="CO9" s="172" t="s">
        <v>32</v>
      </c>
      <c r="CP9" s="172" t="s">
        <v>33</v>
      </c>
      <c r="CQ9" s="172" t="s">
        <v>34</v>
      </c>
      <c r="CR9" s="172" t="s">
        <v>35</v>
      </c>
      <c r="CS9" s="174" t="s">
        <v>36</v>
      </c>
      <c r="CT9" s="179" t="s">
        <v>31</v>
      </c>
      <c r="CU9" s="172" t="s">
        <v>32</v>
      </c>
      <c r="CV9" s="172" t="s">
        <v>33</v>
      </c>
      <c r="CW9" s="172" t="s">
        <v>34</v>
      </c>
      <c r="CX9" s="172" t="s">
        <v>35</v>
      </c>
      <c r="CY9" s="174" t="s">
        <v>36</v>
      </c>
      <c r="CZ9" s="179" t="s">
        <v>31</v>
      </c>
      <c r="DA9" s="172" t="s">
        <v>32</v>
      </c>
      <c r="DB9" s="172" t="s">
        <v>33</v>
      </c>
      <c r="DC9" s="172" t="s">
        <v>34</v>
      </c>
      <c r="DD9" s="172" t="s">
        <v>35</v>
      </c>
      <c r="DE9" s="174" t="s">
        <v>36</v>
      </c>
      <c r="DF9" s="179" t="s">
        <v>31</v>
      </c>
      <c r="DG9" s="172" t="s">
        <v>32</v>
      </c>
      <c r="DH9" s="172" t="s">
        <v>33</v>
      </c>
      <c r="DI9" s="172" t="s">
        <v>34</v>
      </c>
      <c r="DJ9" s="172" t="s">
        <v>35</v>
      </c>
      <c r="DK9" s="174" t="s">
        <v>36</v>
      </c>
      <c r="DL9" s="176" t="s">
        <v>31</v>
      </c>
      <c r="DM9" s="167" t="s">
        <v>32</v>
      </c>
      <c r="DN9" s="160" t="s">
        <v>33</v>
      </c>
      <c r="DO9" s="160" t="s">
        <v>34</v>
      </c>
      <c r="DP9" s="167" t="s">
        <v>35</v>
      </c>
      <c r="DQ9" s="162" t="s">
        <v>54</v>
      </c>
      <c r="DR9" s="162" t="s">
        <v>55</v>
      </c>
      <c r="DS9" s="162" t="s">
        <v>56</v>
      </c>
      <c r="DT9" s="183"/>
      <c r="DU9" s="161"/>
      <c r="DV9" s="186"/>
      <c r="DW9" s="121"/>
      <c r="DX9" s="194"/>
      <c r="DY9" s="197"/>
    </row>
    <row r="10" spans="1:132" s="12" customFormat="1" ht="27.75" customHeight="1" thickBot="1" x14ac:dyDescent="0.25">
      <c r="A10" s="10"/>
      <c r="B10" s="10"/>
      <c r="C10" s="10"/>
      <c r="D10" s="203"/>
      <c r="E10" s="203"/>
      <c r="F10" s="203"/>
      <c r="G10" s="203"/>
      <c r="H10" s="203"/>
      <c r="I10" s="203"/>
      <c r="J10" s="203"/>
      <c r="K10" s="206"/>
      <c r="L10" s="168" t="s">
        <v>37</v>
      </c>
      <c r="M10" s="169"/>
      <c r="N10" s="169" t="s">
        <v>38</v>
      </c>
      <c r="O10" s="169"/>
      <c r="P10" s="170" t="s">
        <v>34</v>
      </c>
      <c r="Q10" s="170"/>
      <c r="R10" s="170" t="s">
        <v>39</v>
      </c>
      <c r="S10" s="171"/>
      <c r="T10" s="177"/>
      <c r="U10" s="171"/>
      <c r="V10" s="177"/>
      <c r="W10" s="171"/>
      <c r="X10" s="177"/>
      <c r="Y10" s="171"/>
      <c r="Z10" s="177"/>
      <c r="AA10" s="171"/>
      <c r="AB10" s="177"/>
      <c r="AC10" s="171"/>
      <c r="AD10" s="177"/>
      <c r="AE10" s="171"/>
      <c r="AF10" s="177"/>
      <c r="AG10" s="171"/>
      <c r="AH10" s="177"/>
      <c r="AI10" s="171"/>
      <c r="AJ10" s="177"/>
      <c r="AK10" s="171"/>
      <c r="AL10" s="177"/>
      <c r="AM10" s="171"/>
      <c r="AN10" s="177"/>
      <c r="AO10" s="171"/>
      <c r="AP10" s="177"/>
      <c r="AQ10" s="171"/>
      <c r="AR10" s="180"/>
      <c r="AS10" s="173"/>
      <c r="AT10" s="173"/>
      <c r="AU10" s="173"/>
      <c r="AV10" s="173"/>
      <c r="AW10" s="175"/>
      <c r="AX10" s="180"/>
      <c r="AY10" s="173"/>
      <c r="AZ10" s="173"/>
      <c r="BA10" s="173"/>
      <c r="BB10" s="173"/>
      <c r="BC10" s="175"/>
      <c r="BD10" s="180"/>
      <c r="BE10" s="173"/>
      <c r="BF10" s="173"/>
      <c r="BG10" s="173"/>
      <c r="BH10" s="173"/>
      <c r="BI10" s="175"/>
      <c r="BJ10" s="180"/>
      <c r="BK10" s="173"/>
      <c r="BL10" s="173"/>
      <c r="BM10" s="173"/>
      <c r="BN10" s="173"/>
      <c r="BO10" s="175"/>
      <c r="BP10" s="180"/>
      <c r="BQ10" s="173"/>
      <c r="BR10" s="173"/>
      <c r="BS10" s="173"/>
      <c r="BT10" s="173"/>
      <c r="BU10" s="175"/>
      <c r="BV10" s="180"/>
      <c r="BW10" s="173"/>
      <c r="BX10" s="173"/>
      <c r="BY10" s="173"/>
      <c r="BZ10" s="173"/>
      <c r="CA10" s="175"/>
      <c r="CB10" s="180"/>
      <c r="CC10" s="173"/>
      <c r="CD10" s="173"/>
      <c r="CE10" s="173"/>
      <c r="CF10" s="173"/>
      <c r="CG10" s="175"/>
      <c r="CH10" s="180"/>
      <c r="CI10" s="173"/>
      <c r="CJ10" s="173"/>
      <c r="CK10" s="173"/>
      <c r="CL10" s="173"/>
      <c r="CM10" s="175"/>
      <c r="CN10" s="180"/>
      <c r="CO10" s="173"/>
      <c r="CP10" s="173"/>
      <c r="CQ10" s="173"/>
      <c r="CR10" s="173"/>
      <c r="CS10" s="175"/>
      <c r="CT10" s="180"/>
      <c r="CU10" s="173"/>
      <c r="CV10" s="173"/>
      <c r="CW10" s="173"/>
      <c r="CX10" s="173"/>
      <c r="CY10" s="175"/>
      <c r="CZ10" s="180"/>
      <c r="DA10" s="173"/>
      <c r="DB10" s="173"/>
      <c r="DC10" s="173"/>
      <c r="DD10" s="173"/>
      <c r="DE10" s="175"/>
      <c r="DF10" s="180"/>
      <c r="DG10" s="173"/>
      <c r="DH10" s="173"/>
      <c r="DI10" s="173"/>
      <c r="DJ10" s="173"/>
      <c r="DK10" s="175"/>
      <c r="DL10" s="177"/>
      <c r="DM10" s="178"/>
      <c r="DN10" s="160"/>
      <c r="DO10" s="160"/>
      <c r="DP10" s="167"/>
      <c r="DQ10" s="161"/>
      <c r="DR10" s="161"/>
      <c r="DS10" s="161"/>
      <c r="DT10" s="135" t="s">
        <v>40</v>
      </c>
      <c r="DU10" s="111" t="s">
        <v>40</v>
      </c>
      <c r="DV10" s="11" t="s">
        <v>40</v>
      </c>
      <c r="DW10" s="121"/>
      <c r="DX10" s="195"/>
      <c r="DY10" s="198"/>
    </row>
    <row r="11" spans="1:132" s="29" customFormat="1" ht="12" customHeight="1" thickBot="1" x14ac:dyDescent="0.25">
      <c r="A11" s="13"/>
      <c r="B11" s="14"/>
      <c r="C11" s="13"/>
      <c r="D11" s="142">
        <v>1</v>
      </c>
      <c r="E11" s="13">
        <f>D11+1</f>
        <v>2</v>
      </c>
      <c r="F11" s="15">
        <f t="shared" ref="F11:BQ11" si="0">E11+1</f>
        <v>3</v>
      </c>
      <c r="G11" s="16">
        <f t="shared" si="0"/>
        <v>4</v>
      </c>
      <c r="H11" s="16">
        <f t="shared" si="0"/>
        <v>5</v>
      </c>
      <c r="I11" s="16">
        <f t="shared" si="0"/>
        <v>6</v>
      </c>
      <c r="J11" s="16">
        <f t="shared" si="0"/>
        <v>7</v>
      </c>
      <c r="K11" s="17">
        <f t="shared" si="0"/>
        <v>8</v>
      </c>
      <c r="L11" s="18">
        <f t="shared" si="0"/>
        <v>9</v>
      </c>
      <c r="M11" s="19">
        <f t="shared" si="0"/>
        <v>10</v>
      </c>
      <c r="N11" s="19">
        <f t="shared" si="0"/>
        <v>11</v>
      </c>
      <c r="O11" s="19">
        <f t="shared" si="0"/>
        <v>12</v>
      </c>
      <c r="P11" s="20">
        <f t="shared" si="0"/>
        <v>13</v>
      </c>
      <c r="Q11" s="20">
        <f t="shared" si="0"/>
        <v>14</v>
      </c>
      <c r="R11" s="20">
        <f t="shared" si="0"/>
        <v>15</v>
      </c>
      <c r="S11" s="21">
        <f t="shared" si="0"/>
        <v>16</v>
      </c>
      <c r="T11" s="22">
        <f t="shared" si="0"/>
        <v>17</v>
      </c>
      <c r="U11" s="21">
        <f t="shared" si="0"/>
        <v>18</v>
      </c>
      <c r="V11" s="22">
        <f t="shared" si="0"/>
        <v>19</v>
      </c>
      <c r="W11" s="21">
        <f t="shared" si="0"/>
        <v>20</v>
      </c>
      <c r="X11" s="22">
        <f t="shared" si="0"/>
        <v>21</v>
      </c>
      <c r="Y11" s="21">
        <f t="shared" si="0"/>
        <v>22</v>
      </c>
      <c r="Z11" s="22">
        <f t="shared" si="0"/>
        <v>23</v>
      </c>
      <c r="AA11" s="21">
        <f t="shared" si="0"/>
        <v>24</v>
      </c>
      <c r="AB11" s="22">
        <f t="shared" si="0"/>
        <v>25</v>
      </c>
      <c r="AC11" s="21">
        <f t="shared" si="0"/>
        <v>26</v>
      </c>
      <c r="AD11" s="22">
        <f t="shared" si="0"/>
        <v>27</v>
      </c>
      <c r="AE11" s="21">
        <f t="shared" si="0"/>
        <v>28</v>
      </c>
      <c r="AF11" s="22">
        <f t="shared" si="0"/>
        <v>29</v>
      </c>
      <c r="AG11" s="21">
        <f t="shared" si="0"/>
        <v>30</v>
      </c>
      <c r="AH11" s="22">
        <f t="shared" si="0"/>
        <v>31</v>
      </c>
      <c r="AI11" s="21">
        <f t="shared" si="0"/>
        <v>32</v>
      </c>
      <c r="AJ11" s="22">
        <f t="shared" si="0"/>
        <v>33</v>
      </c>
      <c r="AK11" s="21">
        <f t="shared" si="0"/>
        <v>34</v>
      </c>
      <c r="AL11" s="22">
        <f t="shared" si="0"/>
        <v>35</v>
      </c>
      <c r="AM11" s="21">
        <f t="shared" si="0"/>
        <v>36</v>
      </c>
      <c r="AN11" s="22">
        <f t="shared" si="0"/>
        <v>37</v>
      </c>
      <c r="AO11" s="21">
        <f t="shared" si="0"/>
        <v>38</v>
      </c>
      <c r="AP11" s="22">
        <f t="shared" si="0"/>
        <v>39</v>
      </c>
      <c r="AQ11" s="21">
        <f t="shared" si="0"/>
        <v>40</v>
      </c>
      <c r="AR11" s="22">
        <f t="shared" si="0"/>
        <v>41</v>
      </c>
      <c r="AS11" s="23">
        <f t="shared" si="0"/>
        <v>42</v>
      </c>
      <c r="AT11" s="23">
        <f t="shared" si="0"/>
        <v>43</v>
      </c>
      <c r="AU11" s="23">
        <f t="shared" si="0"/>
        <v>44</v>
      </c>
      <c r="AV11" s="23">
        <f t="shared" si="0"/>
        <v>45</v>
      </c>
      <c r="AW11" s="24">
        <f t="shared" si="0"/>
        <v>46</v>
      </c>
      <c r="AX11" s="22">
        <f t="shared" si="0"/>
        <v>47</v>
      </c>
      <c r="AY11" s="23">
        <f t="shared" si="0"/>
        <v>48</v>
      </c>
      <c r="AZ11" s="23">
        <f t="shared" si="0"/>
        <v>49</v>
      </c>
      <c r="BA11" s="23">
        <f t="shared" si="0"/>
        <v>50</v>
      </c>
      <c r="BB11" s="23">
        <f t="shared" si="0"/>
        <v>51</v>
      </c>
      <c r="BC11" s="24">
        <f t="shared" si="0"/>
        <v>52</v>
      </c>
      <c r="BD11" s="22">
        <f t="shared" si="0"/>
        <v>53</v>
      </c>
      <c r="BE11" s="23">
        <f t="shared" si="0"/>
        <v>54</v>
      </c>
      <c r="BF11" s="23">
        <f t="shared" si="0"/>
        <v>55</v>
      </c>
      <c r="BG11" s="23">
        <f t="shared" si="0"/>
        <v>56</v>
      </c>
      <c r="BH11" s="23">
        <f t="shared" si="0"/>
        <v>57</v>
      </c>
      <c r="BI11" s="24">
        <f t="shared" si="0"/>
        <v>58</v>
      </c>
      <c r="BJ11" s="22">
        <f t="shared" si="0"/>
        <v>59</v>
      </c>
      <c r="BK11" s="23">
        <f t="shared" si="0"/>
        <v>60</v>
      </c>
      <c r="BL11" s="23">
        <f t="shared" si="0"/>
        <v>61</v>
      </c>
      <c r="BM11" s="23">
        <f t="shared" si="0"/>
        <v>62</v>
      </c>
      <c r="BN11" s="23">
        <f t="shared" si="0"/>
        <v>63</v>
      </c>
      <c r="BO11" s="24">
        <f t="shared" si="0"/>
        <v>64</v>
      </c>
      <c r="BP11" s="22">
        <f t="shared" si="0"/>
        <v>65</v>
      </c>
      <c r="BQ11" s="23">
        <f t="shared" si="0"/>
        <v>66</v>
      </c>
      <c r="BR11" s="23">
        <f t="shared" ref="BR11:DY11" si="1">BQ11+1</f>
        <v>67</v>
      </c>
      <c r="BS11" s="23">
        <f t="shared" si="1"/>
        <v>68</v>
      </c>
      <c r="BT11" s="23">
        <f t="shared" si="1"/>
        <v>69</v>
      </c>
      <c r="BU11" s="24">
        <f t="shared" si="1"/>
        <v>70</v>
      </c>
      <c r="BV11" s="22">
        <f t="shared" si="1"/>
        <v>71</v>
      </c>
      <c r="BW11" s="23">
        <f t="shared" si="1"/>
        <v>72</v>
      </c>
      <c r="BX11" s="23">
        <f t="shared" si="1"/>
        <v>73</v>
      </c>
      <c r="BY11" s="23">
        <f t="shared" si="1"/>
        <v>74</v>
      </c>
      <c r="BZ11" s="23">
        <f t="shared" si="1"/>
        <v>75</v>
      </c>
      <c r="CA11" s="24">
        <f t="shared" si="1"/>
        <v>76</v>
      </c>
      <c r="CB11" s="22">
        <f t="shared" si="1"/>
        <v>77</v>
      </c>
      <c r="CC11" s="23">
        <f t="shared" si="1"/>
        <v>78</v>
      </c>
      <c r="CD11" s="23">
        <f t="shared" si="1"/>
        <v>79</v>
      </c>
      <c r="CE11" s="23">
        <f t="shared" si="1"/>
        <v>80</v>
      </c>
      <c r="CF11" s="23">
        <f t="shared" si="1"/>
        <v>81</v>
      </c>
      <c r="CG11" s="24">
        <f t="shared" si="1"/>
        <v>82</v>
      </c>
      <c r="CH11" s="22">
        <f t="shared" si="1"/>
        <v>83</v>
      </c>
      <c r="CI11" s="23">
        <f t="shared" si="1"/>
        <v>84</v>
      </c>
      <c r="CJ11" s="23">
        <f t="shared" si="1"/>
        <v>85</v>
      </c>
      <c r="CK11" s="23">
        <f t="shared" si="1"/>
        <v>86</v>
      </c>
      <c r="CL11" s="23">
        <f t="shared" si="1"/>
        <v>87</v>
      </c>
      <c r="CM11" s="24">
        <f t="shared" si="1"/>
        <v>88</v>
      </c>
      <c r="CN11" s="22">
        <f t="shared" si="1"/>
        <v>89</v>
      </c>
      <c r="CO11" s="23">
        <f t="shared" si="1"/>
        <v>90</v>
      </c>
      <c r="CP11" s="23">
        <f t="shared" si="1"/>
        <v>91</v>
      </c>
      <c r="CQ11" s="23">
        <f t="shared" si="1"/>
        <v>92</v>
      </c>
      <c r="CR11" s="23">
        <f t="shared" si="1"/>
        <v>93</v>
      </c>
      <c r="CS11" s="24">
        <f t="shared" si="1"/>
        <v>94</v>
      </c>
      <c r="CT11" s="22">
        <f t="shared" si="1"/>
        <v>95</v>
      </c>
      <c r="CU11" s="23">
        <f t="shared" si="1"/>
        <v>96</v>
      </c>
      <c r="CV11" s="23">
        <f t="shared" si="1"/>
        <v>97</v>
      </c>
      <c r="CW11" s="23">
        <f t="shared" si="1"/>
        <v>98</v>
      </c>
      <c r="CX11" s="23">
        <f t="shared" si="1"/>
        <v>99</v>
      </c>
      <c r="CY11" s="24">
        <f t="shared" si="1"/>
        <v>100</v>
      </c>
      <c r="CZ11" s="22">
        <f t="shared" si="1"/>
        <v>101</v>
      </c>
      <c r="DA11" s="23">
        <f t="shared" si="1"/>
        <v>102</v>
      </c>
      <c r="DB11" s="23">
        <f t="shared" si="1"/>
        <v>103</v>
      </c>
      <c r="DC11" s="23">
        <f t="shared" si="1"/>
        <v>104</v>
      </c>
      <c r="DD11" s="23">
        <f t="shared" si="1"/>
        <v>105</v>
      </c>
      <c r="DE11" s="24">
        <f t="shared" si="1"/>
        <v>106</v>
      </c>
      <c r="DF11" s="22">
        <f t="shared" si="1"/>
        <v>107</v>
      </c>
      <c r="DG11" s="23">
        <f t="shared" si="1"/>
        <v>108</v>
      </c>
      <c r="DH11" s="23">
        <f t="shared" si="1"/>
        <v>109</v>
      </c>
      <c r="DI11" s="23">
        <f t="shared" si="1"/>
        <v>110</v>
      </c>
      <c r="DJ11" s="23">
        <f t="shared" si="1"/>
        <v>111</v>
      </c>
      <c r="DK11" s="24">
        <f t="shared" si="1"/>
        <v>112</v>
      </c>
      <c r="DL11" s="22">
        <f t="shared" si="1"/>
        <v>113</v>
      </c>
      <c r="DM11" s="25">
        <f t="shared" si="1"/>
        <v>114</v>
      </c>
      <c r="DN11" s="133">
        <f>DM11+1</f>
        <v>115</v>
      </c>
      <c r="DO11" s="133">
        <f t="shared" si="1"/>
        <v>116</v>
      </c>
      <c r="DP11" s="134">
        <f t="shared" si="1"/>
        <v>117</v>
      </c>
      <c r="DQ11" s="136">
        <f t="shared" si="1"/>
        <v>118</v>
      </c>
      <c r="DR11" s="137">
        <f t="shared" si="1"/>
        <v>119</v>
      </c>
      <c r="DS11" s="137">
        <f t="shared" si="1"/>
        <v>120</v>
      </c>
      <c r="DT11" s="26">
        <f t="shared" si="1"/>
        <v>121</v>
      </c>
      <c r="DU11" s="27">
        <f t="shared" si="1"/>
        <v>122</v>
      </c>
      <c r="DV11" s="27">
        <f t="shared" si="1"/>
        <v>123</v>
      </c>
      <c r="DW11" s="122"/>
      <c r="DX11" s="114">
        <v>124</v>
      </c>
      <c r="DY11" s="28">
        <f t="shared" si="1"/>
        <v>125</v>
      </c>
    </row>
    <row r="12" spans="1:132" s="54" customFormat="1" x14ac:dyDescent="0.2">
      <c r="A12" s="30">
        <v>3</v>
      </c>
      <c r="B12" s="31" t="s">
        <v>41</v>
      </c>
      <c r="C12" s="31" t="s">
        <v>42</v>
      </c>
      <c r="D12" s="143"/>
      <c r="E12" s="32"/>
      <c r="F12" s="33"/>
      <c r="G12" s="34"/>
      <c r="H12" s="35"/>
      <c r="I12" s="36"/>
      <c r="J12" s="37"/>
      <c r="K12" s="37"/>
      <c r="L12" s="38"/>
      <c r="M12" s="36"/>
      <c r="N12" s="36"/>
      <c r="O12" s="36"/>
      <c r="P12" s="36"/>
      <c r="Q12" s="36"/>
      <c r="R12" s="36"/>
      <c r="S12" s="39"/>
      <c r="T12" s="38"/>
      <c r="U12" s="39"/>
      <c r="V12" s="40"/>
      <c r="W12" s="36"/>
      <c r="X12" s="38"/>
      <c r="Y12" s="39"/>
      <c r="Z12" s="36"/>
      <c r="AA12" s="39"/>
      <c r="AB12" s="38"/>
      <c r="AC12" s="39"/>
      <c r="AD12" s="36"/>
      <c r="AE12" s="39"/>
      <c r="AF12" s="38"/>
      <c r="AG12" s="39"/>
      <c r="AH12" s="38"/>
      <c r="AI12" s="39"/>
      <c r="AJ12" s="36"/>
      <c r="AK12" s="39"/>
      <c r="AL12" s="38"/>
      <c r="AM12" s="39"/>
      <c r="AN12" s="36"/>
      <c r="AO12" s="39"/>
      <c r="AP12" s="38"/>
      <c r="AQ12" s="39"/>
      <c r="AR12" s="41">
        <f t="shared" ref="AR12:AS14" si="2">T12</f>
        <v>0</v>
      </c>
      <c r="AS12" s="42">
        <f t="shared" si="2"/>
        <v>0</v>
      </c>
      <c r="AT12" s="43">
        <f t="shared" ref="AT12:AT14" si="3">AR12*$L12*$N12+AS12*$M12*$O12</f>
        <v>0</v>
      </c>
      <c r="AU12" s="43">
        <f t="shared" ref="AU12:AU14" si="4">AR12*$L12*$P12+AS12*$M12*$Q12</f>
        <v>0</v>
      </c>
      <c r="AV12" s="43">
        <f t="shared" ref="AV12:AV14" si="5">AR12*$L12*$R12+AS12*$M12*$S12</f>
        <v>0</v>
      </c>
      <c r="AW12" s="44">
        <f t="shared" ref="AW12:AW14" si="6">AT12*$DQ12+AU12*$DR12+AV12*$DS12</f>
        <v>0</v>
      </c>
      <c r="AX12" s="41">
        <f t="shared" ref="AX12:AY14" si="7">V12</f>
        <v>0</v>
      </c>
      <c r="AY12" s="42">
        <f t="shared" si="7"/>
        <v>0</v>
      </c>
      <c r="AZ12" s="43">
        <f t="shared" ref="AZ12:AZ14" si="8">AX12*$L12*$N12+AY12*$M12*$O12</f>
        <v>0</v>
      </c>
      <c r="BA12" s="43">
        <f t="shared" ref="BA12:BA14" si="9">AX12*$L12*$P12+AY12*$M12*$Q12</f>
        <v>0</v>
      </c>
      <c r="BB12" s="43">
        <f t="shared" ref="BB12:BB14" si="10">AX12*$L12*$R12+AY12*$M12*$S12</f>
        <v>0</v>
      </c>
      <c r="BC12" s="44">
        <f t="shared" ref="BC12:BC14" si="11">AZ12*$DQ12+BA12*$DR12+BB12*$DS12</f>
        <v>0</v>
      </c>
      <c r="BD12" s="41">
        <f t="shared" ref="BD12:BE14" si="12">X12</f>
        <v>0</v>
      </c>
      <c r="BE12" s="42">
        <f t="shared" si="12"/>
        <v>0</v>
      </c>
      <c r="BF12" s="43">
        <f t="shared" ref="BF12:BF14" si="13">BD12*$L12*$N12+BE12*$M12*$O12</f>
        <v>0</v>
      </c>
      <c r="BG12" s="43">
        <f t="shared" ref="BG12:BG14" si="14">BD12*$L12*$P12+BE12*$M12*$Q12</f>
        <v>0</v>
      </c>
      <c r="BH12" s="43">
        <f t="shared" ref="BH12:BH14" si="15">BD12*$L12*$R12+BE12*$M12*$S12</f>
        <v>0</v>
      </c>
      <c r="BI12" s="44">
        <f t="shared" ref="BI12:BI14" si="16">BF12*$DQ12+BG12*$DR12+BH12*$DS12</f>
        <v>0</v>
      </c>
      <c r="BJ12" s="41">
        <f t="shared" ref="BJ12:BK14" si="17">Z12</f>
        <v>0</v>
      </c>
      <c r="BK12" s="42">
        <f t="shared" si="17"/>
        <v>0</v>
      </c>
      <c r="BL12" s="43">
        <f t="shared" ref="BL12:BL14" si="18">BJ12*$L12*$N12+BK12*$M12*$O12</f>
        <v>0</v>
      </c>
      <c r="BM12" s="43">
        <f t="shared" ref="BM12:BM14" si="19">BJ12*$L12*$P12+BK12*$M12*$Q12</f>
        <v>0</v>
      </c>
      <c r="BN12" s="43">
        <f t="shared" ref="BN12:BN14" si="20">BJ12*$L12*$R12+BK12*$M12*$S12</f>
        <v>0</v>
      </c>
      <c r="BO12" s="44">
        <f t="shared" ref="BO12:BO14" si="21">BL12*$DQ12+BM12*$DR12+BN12*$DS12</f>
        <v>0</v>
      </c>
      <c r="BP12" s="41">
        <f t="shared" ref="BP12:BQ14" si="22">AB12</f>
        <v>0</v>
      </c>
      <c r="BQ12" s="42">
        <f t="shared" si="22"/>
        <v>0</v>
      </c>
      <c r="BR12" s="43">
        <f t="shared" ref="BR12:BR14" si="23">BP12*$L12*$N12+BQ12*$M12*$O12</f>
        <v>0</v>
      </c>
      <c r="BS12" s="43">
        <f t="shared" ref="BS12:BS14" si="24">BP12*$L12*$P12+BQ12*$M12*$Q12</f>
        <v>0</v>
      </c>
      <c r="BT12" s="43">
        <f t="shared" ref="BT12:BT14" si="25">BP12*$L12*$R12+BQ12*$M12*$S12</f>
        <v>0</v>
      </c>
      <c r="BU12" s="44">
        <f t="shared" ref="BU12:BU14" si="26">BR12*$DQ12+BS12*$DR12+BT12*$DS12</f>
        <v>0</v>
      </c>
      <c r="BV12" s="41">
        <f t="shared" ref="BV12:BW14" si="27">AD12</f>
        <v>0</v>
      </c>
      <c r="BW12" s="42">
        <f t="shared" si="27"/>
        <v>0</v>
      </c>
      <c r="BX12" s="43">
        <f t="shared" ref="BX12:BX14" si="28">BV12*$L12*$N12+BW12*$M12*$O12</f>
        <v>0</v>
      </c>
      <c r="BY12" s="43">
        <f t="shared" ref="BY12:BY14" si="29">BV12*$L12*$P12+BW12*$M12*$Q12</f>
        <v>0</v>
      </c>
      <c r="BZ12" s="43">
        <f t="shared" ref="BZ12:BZ14" si="30">BV12*$L12*$R12+BW12*$M12*$S12</f>
        <v>0</v>
      </c>
      <c r="CA12" s="44">
        <f t="shared" ref="CA12:CA14" si="31">BX12*$DQ12+BY12*$DR12+BZ12*$DS12</f>
        <v>0</v>
      </c>
      <c r="CB12" s="41">
        <f t="shared" ref="CB12:CC14" si="32">AF12</f>
        <v>0</v>
      </c>
      <c r="CC12" s="42">
        <f t="shared" si="32"/>
        <v>0</v>
      </c>
      <c r="CD12" s="43">
        <f t="shared" ref="CD12:CD14" si="33">CB12*$L12*$N12+CC12*$M12*$O12</f>
        <v>0</v>
      </c>
      <c r="CE12" s="43">
        <f t="shared" ref="CE12:CE14" si="34">CB12*$L12*$P12+CC12*$M12*$Q12</f>
        <v>0</v>
      </c>
      <c r="CF12" s="43">
        <f t="shared" ref="CF12:CF14" si="35">CB12*$L12*$R12+CC12*$M12*$S12</f>
        <v>0</v>
      </c>
      <c r="CG12" s="44">
        <f t="shared" ref="CG12:CG14" si="36">CD12*$DQ12+CE12*$DR12+CF12*$DS12</f>
        <v>0</v>
      </c>
      <c r="CH12" s="41">
        <f t="shared" ref="CH12:CI14" si="37">AH12</f>
        <v>0</v>
      </c>
      <c r="CI12" s="42">
        <f t="shared" si="37"/>
        <v>0</v>
      </c>
      <c r="CJ12" s="43">
        <f t="shared" ref="CJ12:CJ14" si="38">CH12*$L12*$N12+CI12*$M12*$O12</f>
        <v>0</v>
      </c>
      <c r="CK12" s="43">
        <f t="shared" ref="CK12:CK14" si="39">CH12*$L12*$P12+CI12*$M12*$Q12</f>
        <v>0</v>
      </c>
      <c r="CL12" s="43">
        <f t="shared" ref="CL12:CL14" si="40">CH12*$L12*$R12+CI12*$M12*$S12</f>
        <v>0</v>
      </c>
      <c r="CM12" s="44">
        <f t="shared" ref="CM12:CM14" si="41">CJ12*$DQ12+CK12*$DR12+CL12*$DS12</f>
        <v>0</v>
      </c>
      <c r="CN12" s="41">
        <f t="shared" ref="CN12:CO14" si="42">AJ12</f>
        <v>0</v>
      </c>
      <c r="CO12" s="42">
        <f t="shared" si="42"/>
        <v>0</v>
      </c>
      <c r="CP12" s="43">
        <f t="shared" ref="CP12:CP14" si="43">CN12*$L12*$N12+CO12*$M12*$O12</f>
        <v>0</v>
      </c>
      <c r="CQ12" s="43">
        <f t="shared" ref="CQ12:CQ14" si="44">CN12*$L12*$P12+CO12*$M12*$Q12</f>
        <v>0</v>
      </c>
      <c r="CR12" s="43">
        <f t="shared" ref="CR12:CR14" si="45">CN12*$L12*$R12+CO12*$M12*$S12</f>
        <v>0</v>
      </c>
      <c r="CS12" s="44">
        <f t="shared" ref="CS12:CS14" si="46">CP12*$DQ12+CQ12*$DR12+CR12*$DS12</f>
        <v>0</v>
      </c>
      <c r="CT12" s="41">
        <f t="shared" ref="CT12:CU14" si="47">AL12</f>
        <v>0</v>
      </c>
      <c r="CU12" s="42">
        <f t="shared" si="47"/>
        <v>0</v>
      </c>
      <c r="CV12" s="43">
        <f t="shared" ref="CV12:CV14" si="48">CT12*$L12*$N12+CU12*$M12*$O12</f>
        <v>0</v>
      </c>
      <c r="CW12" s="43">
        <f t="shared" ref="CW12:CW14" si="49">CT12*$L12*$P12+CU12*$M12*$Q12</f>
        <v>0</v>
      </c>
      <c r="CX12" s="43">
        <f t="shared" ref="CX12:CX14" si="50">CT12*$L12*$R12+CU12*$M12*$S12</f>
        <v>0</v>
      </c>
      <c r="CY12" s="44">
        <f t="shared" ref="CY12:CY14" si="51">CV12*$DQ12+CW12*$DR12+CX12*$DS12</f>
        <v>0</v>
      </c>
      <c r="CZ12" s="41">
        <f t="shared" ref="CZ12:DA14" si="52">AN12</f>
        <v>0</v>
      </c>
      <c r="DA12" s="42">
        <f t="shared" si="52"/>
        <v>0</v>
      </c>
      <c r="DB12" s="43">
        <f t="shared" ref="DB12:DB14" si="53">CZ12*$L12*$N12+DA12*$M12*$O12</f>
        <v>0</v>
      </c>
      <c r="DC12" s="43">
        <f t="shared" ref="DC12:DC14" si="54">CZ12*$L12*$P12+DA12*$M12*$Q12</f>
        <v>0</v>
      </c>
      <c r="DD12" s="43">
        <f t="shared" ref="DD12:DD14" si="55">CZ12*$L12*$R12+DA12*$M12*$S12</f>
        <v>0</v>
      </c>
      <c r="DE12" s="45">
        <f t="shared" ref="DE12:DE14" si="56">DB12*$DQ12+DC12*$DR12+DD12*$DS12</f>
        <v>0</v>
      </c>
      <c r="DF12" s="41">
        <f t="shared" ref="DF12:DG14" si="57">AP12</f>
        <v>0</v>
      </c>
      <c r="DG12" s="42">
        <f t="shared" si="57"/>
        <v>0</v>
      </c>
      <c r="DH12" s="43">
        <f t="shared" ref="DH12:DH14" si="58">DF12*$L12*$N12+DG12*$M12*$O12</f>
        <v>0</v>
      </c>
      <c r="DI12" s="43">
        <f t="shared" ref="DI12:DI14" si="59">DF12*$L12*$P12+DG12*$M12*$Q12</f>
        <v>0</v>
      </c>
      <c r="DJ12" s="43">
        <f t="shared" ref="DJ12:DJ14" si="60">DF12*$L12*$R12+DG12*$M12*$S12</f>
        <v>0</v>
      </c>
      <c r="DK12" s="45">
        <f t="shared" ref="DK12:DK14" si="61">DH12*$DQ12+DI12*$DR12+DJ12*$DS12</f>
        <v>0</v>
      </c>
      <c r="DL12" s="46">
        <f t="shared" ref="DL12:DM14" si="62">DF12+CZ12+CT12+CN12+CH12+CB12+BV12+BP12+BJ12+BD12+AX12+AR12</f>
        <v>0</v>
      </c>
      <c r="DM12" s="47">
        <f t="shared" si="62"/>
        <v>0</v>
      </c>
      <c r="DN12" s="48">
        <f t="shared" ref="DN12:DN14" si="63">DH12+DB12+CV12+CP12+CJ12+CD12+BX12+BR12+BL12+BF12+AZ12+AT12</f>
        <v>0</v>
      </c>
      <c r="DO12" s="48">
        <f t="shared" ref="DO12:DO14" si="64">DI12+DC12+CW12+CQ12+CK12+CE12+BY12+BS12+BM12+BG12+BA12+AU12</f>
        <v>0</v>
      </c>
      <c r="DP12" s="49">
        <f t="shared" ref="DP12:DP14" si="65">DJ12+DD12+CX12+CR12+CL12+CF12+BZ12+BT12+BN12+BH12+BB12+AV12</f>
        <v>0</v>
      </c>
      <c r="DQ12" s="149"/>
      <c r="DR12" s="150"/>
      <c r="DS12" s="151"/>
      <c r="DT12" s="50">
        <f t="shared" ref="DT12:DT14" si="66">DQ12*DN12+DR12*DO12+DS12*DP12</f>
        <v>0</v>
      </c>
      <c r="DU12" s="51">
        <f t="shared" ref="DU12:DU14" si="67">DT12*18%</f>
        <v>0</v>
      </c>
      <c r="DV12" s="52">
        <f t="shared" ref="DV12:DV14" si="68">DU12+DT12</f>
        <v>0</v>
      </c>
      <c r="DW12" s="119"/>
      <c r="DX12" s="118" t="s">
        <v>48</v>
      </c>
      <c r="DY12" s="53" t="s">
        <v>50</v>
      </c>
      <c r="EA12" s="155"/>
      <c r="EB12" s="156"/>
    </row>
    <row r="13" spans="1:132" s="54" customFormat="1" x14ac:dyDescent="0.2">
      <c r="A13" s="30">
        <v>3</v>
      </c>
      <c r="B13" s="31" t="s">
        <v>41</v>
      </c>
      <c r="C13" s="31" t="s">
        <v>42</v>
      </c>
      <c r="D13" s="143"/>
      <c r="E13" s="32"/>
      <c r="F13" s="33"/>
      <c r="G13" s="34"/>
      <c r="H13" s="35"/>
      <c r="I13" s="36"/>
      <c r="J13" s="37"/>
      <c r="K13" s="37"/>
      <c r="L13" s="38"/>
      <c r="M13" s="36"/>
      <c r="N13" s="36"/>
      <c r="O13" s="36"/>
      <c r="P13" s="36"/>
      <c r="Q13" s="36"/>
      <c r="R13" s="36"/>
      <c r="S13" s="39"/>
      <c r="T13" s="38"/>
      <c r="U13" s="39"/>
      <c r="V13" s="40"/>
      <c r="W13" s="36"/>
      <c r="X13" s="38"/>
      <c r="Y13" s="39"/>
      <c r="Z13" s="36"/>
      <c r="AA13" s="39"/>
      <c r="AB13" s="38"/>
      <c r="AC13" s="39"/>
      <c r="AD13" s="36"/>
      <c r="AE13" s="39"/>
      <c r="AF13" s="38"/>
      <c r="AG13" s="39"/>
      <c r="AH13" s="38"/>
      <c r="AI13" s="39"/>
      <c r="AJ13" s="36"/>
      <c r="AK13" s="39"/>
      <c r="AL13" s="38"/>
      <c r="AM13" s="39"/>
      <c r="AN13" s="36"/>
      <c r="AO13" s="39"/>
      <c r="AP13" s="38"/>
      <c r="AQ13" s="39"/>
      <c r="AR13" s="41">
        <f t="shared" si="2"/>
        <v>0</v>
      </c>
      <c r="AS13" s="42">
        <f t="shared" si="2"/>
        <v>0</v>
      </c>
      <c r="AT13" s="43">
        <f t="shared" si="3"/>
        <v>0</v>
      </c>
      <c r="AU13" s="43">
        <f t="shared" si="4"/>
        <v>0</v>
      </c>
      <c r="AV13" s="43">
        <f t="shared" si="5"/>
        <v>0</v>
      </c>
      <c r="AW13" s="44">
        <f t="shared" si="6"/>
        <v>0</v>
      </c>
      <c r="AX13" s="41">
        <f t="shared" si="7"/>
        <v>0</v>
      </c>
      <c r="AY13" s="42">
        <f t="shared" si="7"/>
        <v>0</v>
      </c>
      <c r="AZ13" s="43">
        <f t="shared" si="8"/>
        <v>0</v>
      </c>
      <c r="BA13" s="43">
        <f t="shared" si="9"/>
        <v>0</v>
      </c>
      <c r="BB13" s="43">
        <f t="shared" si="10"/>
        <v>0</v>
      </c>
      <c r="BC13" s="44">
        <f t="shared" si="11"/>
        <v>0</v>
      </c>
      <c r="BD13" s="41">
        <f t="shared" si="12"/>
        <v>0</v>
      </c>
      <c r="BE13" s="42">
        <f t="shared" si="12"/>
        <v>0</v>
      </c>
      <c r="BF13" s="43">
        <f t="shared" si="13"/>
        <v>0</v>
      </c>
      <c r="BG13" s="43">
        <f t="shared" si="14"/>
        <v>0</v>
      </c>
      <c r="BH13" s="43">
        <f t="shared" si="15"/>
        <v>0</v>
      </c>
      <c r="BI13" s="44">
        <f t="shared" si="16"/>
        <v>0</v>
      </c>
      <c r="BJ13" s="41">
        <f t="shared" si="17"/>
        <v>0</v>
      </c>
      <c r="BK13" s="42">
        <f t="shared" si="17"/>
        <v>0</v>
      </c>
      <c r="BL13" s="43">
        <f t="shared" si="18"/>
        <v>0</v>
      </c>
      <c r="BM13" s="43">
        <f t="shared" si="19"/>
        <v>0</v>
      </c>
      <c r="BN13" s="43">
        <f t="shared" si="20"/>
        <v>0</v>
      </c>
      <c r="BO13" s="44">
        <f t="shared" si="21"/>
        <v>0</v>
      </c>
      <c r="BP13" s="41">
        <f t="shared" si="22"/>
        <v>0</v>
      </c>
      <c r="BQ13" s="42">
        <f t="shared" si="22"/>
        <v>0</v>
      </c>
      <c r="BR13" s="43">
        <f t="shared" si="23"/>
        <v>0</v>
      </c>
      <c r="BS13" s="43">
        <f t="shared" si="24"/>
        <v>0</v>
      </c>
      <c r="BT13" s="43">
        <f t="shared" si="25"/>
        <v>0</v>
      </c>
      <c r="BU13" s="44">
        <f t="shared" si="26"/>
        <v>0</v>
      </c>
      <c r="BV13" s="41">
        <f t="shared" si="27"/>
        <v>0</v>
      </c>
      <c r="BW13" s="42">
        <f t="shared" si="27"/>
        <v>0</v>
      </c>
      <c r="BX13" s="43">
        <f t="shared" si="28"/>
        <v>0</v>
      </c>
      <c r="BY13" s="43">
        <f t="shared" si="29"/>
        <v>0</v>
      </c>
      <c r="BZ13" s="43">
        <f t="shared" si="30"/>
        <v>0</v>
      </c>
      <c r="CA13" s="44">
        <f t="shared" si="31"/>
        <v>0</v>
      </c>
      <c r="CB13" s="41">
        <f t="shared" si="32"/>
        <v>0</v>
      </c>
      <c r="CC13" s="42">
        <f t="shared" si="32"/>
        <v>0</v>
      </c>
      <c r="CD13" s="43">
        <f t="shared" si="33"/>
        <v>0</v>
      </c>
      <c r="CE13" s="43">
        <f t="shared" si="34"/>
        <v>0</v>
      </c>
      <c r="CF13" s="43">
        <f t="shared" si="35"/>
        <v>0</v>
      </c>
      <c r="CG13" s="44">
        <f t="shared" si="36"/>
        <v>0</v>
      </c>
      <c r="CH13" s="41">
        <f t="shared" si="37"/>
        <v>0</v>
      </c>
      <c r="CI13" s="42">
        <f t="shared" si="37"/>
        <v>0</v>
      </c>
      <c r="CJ13" s="43">
        <f t="shared" si="38"/>
        <v>0</v>
      </c>
      <c r="CK13" s="43">
        <f t="shared" si="39"/>
        <v>0</v>
      </c>
      <c r="CL13" s="43">
        <f t="shared" si="40"/>
        <v>0</v>
      </c>
      <c r="CM13" s="44">
        <f t="shared" si="41"/>
        <v>0</v>
      </c>
      <c r="CN13" s="41">
        <f t="shared" si="42"/>
        <v>0</v>
      </c>
      <c r="CO13" s="42">
        <f t="shared" si="42"/>
        <v>0</v>
      </c>
      <c r="CP13" s="43">
        <f t="shared" si="43"/>
        <v>0</v>
      </c>
      <c r="CQ13" s="43">
        <f t="shared" si="44"/>
        <v>0</v>
      </c>
      <c r="CR13" s="43">
        <f t="shared" si="45"/>
        <v>0</v>
      </c>
      <c r="CS13" s="44">
        <f t="shared" si="46"/>
        <v>0</v>
      </c>
      <c r="CT13" s="41">
        <f t="shared" si="47"/>
        <v>0</v>
      </c>
      <c r="CU13" s="42">
        <f t="shared" si="47"/>
        <v>0</v>
      </c>
      <c r="CV13" s="43">
        <f t="shared" si="48"/>
        <v>0</v>
      </c>
      <c r="CW13" s="43">
        <f t="shared" si="49"/>
        <v>0</v>
      </c>
      <c r="CX13" s="43">
        <f t="shared" si="50"/>
        <v>0</v>
      </c>
      <c r="CY13" s="44">
        <f t="shared" si="51"/>
        <v>0</v>
      </c>
      <c r="CZ13" s="41">
        <f t="shared" si="52"/>
        <v>0</v>
      </c>
      <c r="DA13" s="42">
        <f t="shared" si="52"/>
        <v>0</v>
      </c>
      <c r="DB13" s="43">
        <f t="shared" si="53"/>
        <v>0</v>
      </c>
      <c r="DC13" s="43">
        <f t="shared" si="54"/>
        <v>0</v>
      </c>
      <c r="DD13" s="43">
        <f t="shared" si="55"/>
        <v>0</v>
      </c>
      <c r="DE13" s="45">
        <f t="shared" si="56"/>
        <v>0</v>
      </c>
      <c r="DF13" s="41">
        <f t="shared" si="57"/>
        <v>0</v>
      </c>
      <c r="DG13" s="42">
        <f t="shared" si="57"/>
        <v>0</v>
      </c>
      <c r="DH13" s="43">
        <f t="shared" si="58"/>
        <v>0</v>
      </c>
      <c r="DI13" s="43">
        <f t="shared" si="59"/>
        <v>0</v>
      </c>
      <c r="DJ13" s="43">
        <f t="shared" si="60"/>
        <v>0</v>
      </c>
      <c r="DK13" s="45">
        <f t="shared" si="61"/>
        <v>0</v>
      </c>
      <c r="DL13" s="46">
        <f t="shared" si="62"/>
        <v>0</v>
      </c>
      <c r="DM13" s="47">
        <f t="shared" si="62"/>
        <v>0</v>
      </c>
      <c r="DN13" s="48">
        <f t="shared" si="63"/>
        <v>0</v>
      </c>
      <c r="DO13" s="48">
        <f t="shared" si="64"/>
        <v>0</v>
      </c>
      <c r="DP13" s="49">
        <f t="shared" si="65"/>
        <v>0</v>
      </c>
      <c r="DQ13" s="152"/>
      <c r="DR13" s="153"/>
      <c r="DS13" s="154"/>
      <c r="DT13" s="50">
        <f t="shared" si="66"/>
        <v>0</v>
      </c>
      <c r="DU13" s="51">
        <f t="shared" si="67"/>
        <v>0</v>
      </c>
      <c r="DV13" s="52">
        <f t="shared" si="68"/>
        <v>0</v>
      </c>
      <c r="DW13" s="119"/>
      <c r="DX13" s="118" t="s">
        <v>48</v>
      </c>
      <c r="DY13" s="53" t="s">
        <v>51</v>
      </c>
      <c r="EA13" s="155"/>
      <c r="EB13" s="156"/>
    </row>
    <row r="14" spans="1:132" s="54" customFormat="1" ht="13.5" thickBot="1" x14ac:dyDescent="0.25">
      <c r="A14" s="30"/>
      <c r="B14" s="31"/>
      <c r="C14" s="31"/>
      <c r="D14" s="143"/>
      <c r="E14" s="32"/>
      <c r="F14" s="33"/>
      <c r="G14" s="34"/>
      <c r="H14" s="35"/>
      <c r="I14" s="36"/>
      <c r="J14" s="37"/>
      <c r="K14" s="37"/>
      <c r="L14" s="38"/>
      <c r="M14" s="36"/>
      <c r="N14" s="36"/>
      <c r="O14" s="36"/>
      <c r="P14" s="36"/>
      <c r="Q14" s="36"/>
      <c r="R14" s="36"/>
      <c r="S14" s="39"/>
      <c r="T14" s="38"/>
      <c r="U14" s="39"/>
      <c r="V14" s="40"/>
      <c r="W14" s="36"/>
      <c r="X14" s="38"/>
      <c r="Y14" s="39"/>
      <c r="Z14" s="36"/>
      <c r="AA14" s="39"/>
      <c r="AB14" s="38"/>
      <c r="AC14" s="39"/>
      <c r="AD14" s="36"/>
      <c r="AE14" s="39"/>
      <c r="AF14" s="38"/>
      <c r="AG14" s="39"/>
      <c r="AH14" s="38"/>
      <c r="AI14" s="39"/>
      <c r="AJ14" s="36"/>
      <c r="AK14" s="39"/>
      <c r="AL14" s="38"/>
      <c r="AM14" s="39"/>
      <c r="AN14" s="36"/>
      <c r="AO14" s="39"/>
      <c r="AP14" s="38"/>
      <c r="AQ14" s="39"/>
      <c r="AR14" s="41">
        <f t="shared" si="2"/>
        <v>0</v>
      </c>
      <c r="AS14" s="42">
        <f t="shared" si="2"/>
        <v>0</v>
      </c>
      <c r="AT14" s="43">
        <f t="shared" si="3"/>
        <v>0</v>
      </c>
      <c r="AU14" s="43">
        <f t="shared" si="4"/>
        <v>0</v>
      </c>
      <c r="AV14" s="43">
        <f t="shared" si="5"/>
        <v>0</v>
      </c>
      <c r="AW14" s="44">
        <f t="shared" si="6"/>
        <v>0</v>
      </c>
      <c r="AX14" s="41">
        <f t="shared" si="7"/>
        <v>0</v>
      </c>
      <c r="AY14" s="42">
        <f t="shared" si="7"/>
        <v>0</v>
      </c>
      <c r="AZ14" s="43">
        <f t="shared" si="8"/>
        <v>0</v>
      </c>
      <c r="BA14" s="43">
        <f t="shared" si="9"/>
        <v>0</v>
      </c>
      <c r="BB14" s="43">
        <f t="shared" si="10"/>
        <v>0</v>
      </c>
      <c r="BC14" s="44">
        <f t="shared" si="11"/>
        <v>0</v>
      </c>
      <c r="BD14" s="41">
        <f t="shared" si="12"/>
        <v>0</v>
      </c>
      <c r="BE14" s="42">
        <f t="shared" si="12"/>
        <v>0</v>
      </c>
      <c r="BF14" s="43">
        <f t="shared" si="13"/>
        <v>0</v>
      </c>
      <c r="BG14" s="43">
        <f t="shared" si="14"/>
        <v>0</v>
      </c>
      <c r="BH14" s="43">
        <f t="shared" si="15"/>
        <v>0</v>
      </c>
      <c r="BI14" s="44">
        <f t="shared" si="16"/>
        <v>0</v>
      </c>
      <c r="BJ14" s="41">
        <f t="shared" si="17"/>
        <v>0</v>
      </c>
      <c r="BK14" s="42">
        <f t="shared" si="17"/>
        <v>0</v>
      </c>
      <c r="BL14" s="43">
        <f t="shared" si="18"/>
        <v>0</v>
      </c>
      <c r="BM14" s="43">
        <f t="shared" si="19"/>
        <v>0</v>
      </c>
      <c r="BN14" s="43">
        <f t="shared" si="20"/>
        <v>0</v>
      </c>
      <c r="BO14" s="44">
        <f t="shared" si="21"/>
        <v>0</v>
      </c>
      <c r="BP14" s="41">
        <f t="shared" si="22"/>
        <v>0</v>
      </c>
      <c r="BQ14" s="42">
        <f t="shared" si="22"/>
        <v>0</v>
      </c>
      <c r="BR14" s="43">
        <f t="shared" si="23"/>
        <v>0</v>
      </c>
      <c r="BS14" s="43">
        <f t="shared" si="24"/>
        <v>0</v>
      </c>
      <c r="BT14" s="43">
        <f t="shared" si="25"/>
        <v>0</v>
      </c>
      <c r="BU14" s="44">
        <f t="shared" si="26"/>
        <v>0</v>
      </c>
      <c r="BV14" s="41">
        <f t="shared" si="27"/>
        <v>0</v>
      </c>
      <c r="BW14" s="42">
        <f t="shared" si="27"/>
        <v>0</v>
      </c>
      <c r="BX14" s="43">
        <f t="shared" si="28"/>
        <v>0</v>
      </c>
      <c r="BY14" s="43">
        <f t="shared" si="29"/>
        <v>0</v>
      </c>
      <c r="BZ14" s="43">
        <f t="shared" si="30"/>
        <v>0</v>
      </c>
      <c r="CA14" s="44">
        <f t="shared" si="31"/>
        <v>0</v>
      </c>
      <c r="CB14" s="41">
        <f t="shared" si="32"/>
        <v>0</v>
      </c>
      <c r="CC14" s="42">
        <f t="shared" si="32"/>
        <v>0</v>
      </c>
      <c r="CD14" s="43">
        <f t="shared" si="33"/>
        <v>0</v>
      </c>
      <c r="CE14" s="43">
        <f t="shared" si="34"/>
        <v>0</v>
      </c>
      <c r="CF14" s="43">
        <f t="shared" si="35"/>
        <v>0</v>
      </c>
      <c r="CG14" s="44">
        <f t="shared" si="36"/>
        <v>0</v>
      </c>
      <c r="CH14" s="41">
        <f t="shared" si="37"/>
        <v>0</v>
      </c>
      <c r="CI14" s="42">
        <f t="shared" si="37"/>
        <v>0</v>
      </c>
      <c r="CJ14" s="43">
        <f t="shared" si="38"/>
        <v>0</v>
      </c>
      <c r="CK14" s="43">
        <f t="shared" si="39"/>
        <v>0</v>
      </c>
      <c r="CL14" s="43">
        <f t="shared" si="40"/>
        <v>0</v>
      </c>
      <c r="CM14" s="44">
        <f t="shared" si="41"/>
        <v>0</v>
      </c>
      <c r="CN14" s="41">
        <f t="shared" si="42"/>
        <v>0</v>
      </c>
      <c r="CO14" s="42">
        <f t="shared" si="42"/>
        <v>0</v>
      </c>
      <c r="CP14" s="43">
        <f t="shared" si="43"/>
        <v>0</v>
      </c>
      <c r="CQ14" s="43">
        <f t="shared" si="44"/>
        <v>0</v>
      </c>
      <c r="CR14" s="43">
        <f t="shared" si="45"/>
        <v>0</v>
      </c>
      <c r="CS14" s="44">
        <f t="shared" si="46"/>
        <v>0</v>
      </c>
      <c r="CT14" s="41">
        <f t="shared" si="47"/>
        <v>0</v>
      </c>
      <c r="CU14" s="42">
        <f t="shared" si="47"/>
        <v>0</v>
      </c>
      <c r="CV14" s="43">
        <f t="shared" si="48"/>
        <v>0</v>
      </c>
      <c r="CW14" s="43">
        <f t="shared" si="49"/>
        <v>0</v>
      </c>
      <c r="CX14" s="43">
        <f t="shared" si="50"/>
        <v>0</v>
      </c>
      <c r="CY14" s="44">
        <f t="shared" si="51"/>
        <v>0</v>
      </c>
      <c r="CZ14" s="41">
        <f t="shared" si="52"/>
        <v>0</v>
      </c>
      <c r="DA14" s="42">
        <f t="shared" si="52"/>
        <v>0</v>
      </c>
      <c r="DB14" s="43">
        <f t="shared" si="53"/>
        <v>0</v>
      </c>
      <c r="DC14" s="43">
        <f t="shared" si="54"/>
        <v>0</v>
      </c>
      <c r="DD14" s="43">
        <f t="shared" si="55"/>
        <v>0</v>
      </c>
      <c r="DE14" s="45">
        <f t="shared" si="56"/>
        <v>0</v>
      </c>
      <c r="DF14" s="41">
        <f t="shared" si="57"/>
        <v>0</v>
      </c>
      <c r="DG14" s="42">
        <f t="shared" si="57"/>
        <v>0</v>
      </c>
      <c r="DH14" s="43">
        <f t="shared" si="58"/>
        <v>0</v>
      </c>
      <c r="DI14" s="43">
        <f t="shared" si="59"/>
        <v>0</v>
      </c>
      <c r="DJ14" s="43">
        <f t="shared" si="60"/>
        <v>0</v>
      </c>
      <c r="DK14" s="45">
        <f t="shared" si="61"/>
        <v>0</v>
      </c>
      <c r="DL14" s="46">
        <f t="shared" si="62"/>
        <v>0</v>
      </c>
      <c r="DM14" s="47">
        <f t="shared" si="62"/>
        <v>0</v>
      </c>
      <c r="DN14" s="48">
        <f t="shared" si="63"/>
        <v>0</v>
      </c>
      <c r="DO14" s="48">
        <f t="shared" si="64"/>
        <v>0</v>
      </c>
      <c r="DP14" s="49">
        <f t="shared" si="65"/>
        <v>0</v>
      </c>
      <c r="DQ14" s="152"/>
      <c r="DR14" s="153"/>
      <c r="DS14" s="154"/>
      <c r="DT14" s="50">
        <f t="shared" si="66"/>
        <v>0</v>
      </c>
      <c r="DU14" s="51">
        <f t="shared" si="67"/>
        <v>0</v>
      </c>
      <c r="DV14" s="52">
        <f t="shared" si="68"/>
        <v>0</v>
      </c>
      <c r="DW14" s="119"/>
      <c r="DX14" s="118" t="s">
        <v>48</v>
      </c>
      <c r="DY14" s="53">
        <v>7100000010</v>
      </c>
      <c r="EA14" s="155"/>
      <c r="EB14" s="156"/>
    </row>
    <row r="15" spans="1:132" s="72" customFormat="1" ht="14.25" customHeight="1" x14ac:dyDescent="0.2">
      <c r="A15" s="55"/>
      <c r="B15" s="55"/>
      <c r="C15" s="55"/>
      <c r="D15" s="144" t="s">
        <v>2</v>
      </c>
      <c r="E15" s="56"/>
      <c r="F15" s="56"/>
      <c r="G15" s="57"/>
      <c r="H15" s="58"/>
      <c r="I15" s="59"/>
      <c r="J15" s="58"/>
      <c r="K15" s="60"/>
      <c r="L15" s="61">
        <f>SUM(L12:L14)</f>
        <v>0</v>
      </c>
      <c r="M15" s="62">
        <f>SUM(M12:M14)</f>
        <v>0</v>
      </c>
      <c r="N15" s="62"/>
      <c r="O15" s="62"/>
      <c r="P15" s="62"/>
      <c r="Q15" s="62"/>
      <c r="R15" s="62"/>
      <c r="S15" s="63"/>
      <c r="T15" s="61">
        <f t="shared" ref="T15:AY15" si="69">SUM(T12:T14)</f>
        <v>0</v>
      </c>
      <c r="U15" s="62">
        <f t="shared" si="69"/>
        <v>0</v>
      </c>
      <c r="V15" s="61">
        <f t="shared" si="69"/>
        <v>0</v>
      </c>
      <c r="W15" s="62">
        <f t="shared" si="69"/>
        <v>0</v>
      </c>
      <c r="X15" s="61">
        <f t="shared" si="69"/>
        <v>0</v>
      </c>
      <c r="Y15" s="62">
        <f t="shared" si="69"/>
        <v>0</v>
      </c>
      <c r="Z15" s="61">
        <f t="shared" si="69"/>
        <v>0</v>
      </c>
      <c r="AA15" s="62">
        <f t="shared" si="69"/>
        <v>0</v>
      </c>
      <c r="AB15" s="61">
        <f t="shared" si="69"/>
        <v>0</v>
      </c>
      <c r="AC15" s="62">
        <f t="shared" si="69"/>
        <v>0</v>
      </c>
      <c r="AD15" s="61">
        <f t="shared" si="69"/>
        <v>0</v>
      </c>
      <c r="AE15" s="62">
        <f t="shared" si="69"/>
        <v>0</v>
      </c>
      <c r="AF15" s="61">
        <f t="shared" si="69"/>
        <v>0</v>
      </c>
      <c r="AG15" s="62">
        <f t="shared" si="69"/>
        <v>0</v>
      </c>
      <c r="AH15" s="61">
        <f t="shared" si="69"/>
        <v>0</v>
      </c>
      <c r="AI15" s="62">
        <f t="shared" si="69"/>
        <v>0</v>
      </c>
      <c r="AJ15" s="61">
        <f t="shared" si="69"/>
        <v>0</v>
      </c>
      <c r="AK15" s="62">
        <f t="shared" si="69"/>
        <v>0</v>
      </c>
      <c r="AL15" s="61">
        <f t="shared" si="69"/>
        <v>0</v>
      </c>
      <c r="AM15" s="62">
        <f t="shared" si="69"/>
        <v>0</v>
      </c>
      <c r="AN15" s="61">
        <f t="shared" si="69"/>
        <v>0</v>
      </c>
      <c r="AO15" s="62">
        <f t="shared" si="69"/>
        <v>0</v>
      </c>
      <c r="AP15" s="61">
        <f t="shared" si="69"/>
        <v>0</v>
      </c>
      <c r="AQ15" s="63">
        <f t="shared" si="69"/>
        <v>0</v>
      </c>
      <c r="AR15" s="61">
        <f t="shared" si="69"/>
        <v>0</v>
      </c>
      <c r="AS15" s="62">
        <f t="shared" si="69"/>
        <v>0</v>
      </c>
      <c r="AT15" s="62">
        <f t="shared" si="69"/>
        <v>0</v>
      </c>
      <c r="AU15" s="62">
        <f t="shared" si="69"/>
        <v>0</v>
      </c>
      <c r="AV15" s="62">
        <f t="shared" si="69"/>
        <v>0</v>
      </c>
      <c r="AW15" s="64">
        <f t="shared" si="69"/>
        <v>0</v>
      </c>
      <c r="AX15" s="61">
        <f t="shared" si="69"/>
        <v>0</v>
      </c>
      <c r="AY15" s="62">
        <f t="shared" si="69"/>
        <v>0</v>
      </c>
      <c r="AZ15" s="62">
        <f t="shared" ref="AZ15:CE15" si="70">SUM(AZ12:AZ14)</f>
        <v>0</v>
      </c>
      <c r="BA15" s="62">
        <f t="shared" si="70"/>
        <v>0</v>
      </c>
      <c r="BB15" s="62">
        <f t="shared" si="70"/>
        <v>0</v>
      </c>
      <c r="BC15" s="64">
        <f t="shared" si="70"/>
        <v>0</v>
      </c>
      <c r="BD15" s="61">
        <f t="shared" si="70"/>
        <v>0</v>
      </c>
      <c r="BE15" s="62">
        <f t="shared" si="70"/>
        <v>0</v>
      </c>
      <c r="BF15" s="62">
        <f t="shared" si="70"/>
        <v>0</v>
      </c>
      <c r="BG15" s="62">
        <f t="shared" si="70"/>
        <v>0</v>
      </c>
      <c r="BH15" s="62">
        <f t="shared" si="70"/>
        <v>0</v>
      </c>
      <c r="BI15" s="64">
        <f t="shared" si="70"/>
        <v>0</v>
      </c>
      <c r="BJ15" s="61">
        <f t="shared" si="70"/>
        <v>0</v>
      </c>
      <c r="BK15" s="62">
        <f t="shared" si="70"/>
        <v>0</v>
      </c>
      <c r="BL15" s="62">
        <f t="shared" si="70"/>
        <v>0</v>
      </c>
      <c r="BM15" s="62">
        <f t="shared" si="70"/>
        <v>0</v>
      </c>
      <c r="BN15" s="62">
        <f t="shared" si="70"/>
        <v>0</v>
      </c>
      <c r="BO15" s="64">
        <f t="shared" si="70"/>
        <v>0</v>
      </c>
      <c r="BP15" s="61">
        <f t="shared" si="70"/>
        <v>0</v>
      </c>
      <c r="BQ15" s="62">
        <f t="shared" si="70"/>
        <v>0</v>
      </c>
      <c r="BR15" s="62">
        <f t="shared" si="70"/>
        <v>0</v>
      </c>
      <c r="BS15" s="62">
        <f t="shared" si="70"/>
        <v>0</v>
      </c>
      <c r="BT15" s="62">
        <f t="shared" si="70"/>
        <v>0</v>
      </c>
      <c r="BU15" s="64">
        <f t="shared" si="70"/>
        <v>0</v>
      </c>
      <c r="BV15" s="61">
        <f t="shared" si="70"/>
        <v>0</v>
      </c>
      <c r="BW15" s="62">
        <f t="shared" si="70"/>
        <v>0</v>
      </c>
      <c r="BX15" s="62">
        <f t="shared" si="70"/>
        <v>0</v>
      </c>
      <c r="BY15" s="62">
        <f t="shared" si="70"/>
        <v>0</v>
      </c>
      <c r="BZ15" s="62">
        <f t="shared" si="70"/>
        <v>0</v>
      </c>
      <c r="CA15" s="64">
        <f t="shared" si="70"/>
        <v>0</v>
      </c>
      <c r="CB15" s="61">
        <f t="shared" si="70"/>
        <v>0</v>
      </c>
      <c r="CC15" s="62">
        <f t="shared" si="70"/>
        <v>0</v>
      </c>
      <c r="CD15" s="62">
        <f t="shared" si="70"/>
        <v>0</v>
      </c>
      <c r="CE15" s="62">
        <f t="shared" si="70"/>
        <v>0</v>
      </c>
      <c r="CF15" s="62">
        <f t="shared" ref="CF15:DK15" si="71">SUM(CF12:CF14)</f>
        <v>0</v>
      </c>
      <c r="CG15" s="64">
        <f t="shared" si="71"/>
        <v>0</v>
      </c>
      <c r="CH15" s="61">
        <f t="shared" si="71"/>
        <v>0</v>
      </c>
      <c r="CI15" s="62">
        <f t="shared" si="71"/>
        <v>0</v>
      </c>
      <c r="CJ15" s="62">
        <f t="shared" si="71"/>
        <v>0</v>
      </c>
      <c r="CK15" s="62">
        <f t="shared" si="71"/>
        <v>0</v>
      </c>
      <c r="CL15" s="62">
        <f t="shared" si="71"/>
        <v>0</v>
      </c>
      <c r="CM15" s="64">
        <f t="shared" si="71"/>
        <v>0</v>
      </c>
      <c r="CN15" s="61">
        <f t="shared" si="71"/>
        <v>0</v>
      </c>
      <c r="CO15" s="62">
        <f t="shared" si="71"/>
        <v>0</v>
      </c>
      <c r="CP15" s="62">
        <f t="shared" si="71"/>
        <v>0</v>
      </c>
      <c r="CQ15" s="62">
        <f t="shared" si="71"/>
        <v>0</v>
      </c>
      <c r="CR15" s="62">
        <f t="shared" si="71"/>
        <v>0</v>
      </c>
      <c r="CS15" s="64">
        <f t="shared" si="71"/>
        <v>0</v>
      </c>
      <c r="CT15" s="61">
        <f t="shared" si="71"/>
        <v>0</v>
      </c>
      <c r="CU15" s="62">
        <f t="shared" si="71"/>
        <v>0</v>
      </c>
      <c r="CV15" s="62">
        <f t="shared" si="71"/>
        <v>0</v>
      </c>
      <c r="CW15" s="62">
        <f t="shared" si="71"/>
        <v>0</v>
      </c>
      <c r="CX15" s="62">
        <f t="shared" si="71"/>
        <v>0</v>
      </c>
      <c r="CY15" s="64">
        <f t="shared" si="71"/>
        <v>0</v>
      </c>
      <c r="CZ15" s="61">
        <f t="shared" si="71"/>
        <v>0</v>
      </c>
      <c r="DA15" s="62">
        <f t="shared" si="71"/>
        <v>0</v>
      </c>
      <c r="DB15" s="62">
        <f t="shared" si="71"/>
        <v>0</v>
      </c>
      <c r="DC15" s="62">
        <f t="shared" si="71"/>
        <v>0</v>
      </c>
      <c r="DD15" s="62">
        <f t="shared" si="71"/>
        <v>0</v>
      </c>
      <c r="DE15" s="65">
        <f t="shared" si="71"/>
        <v>0</v>
      </c>
      <c r="DF15" s="61">
        <f t="shared" si="71"/>
        <v>0</v>
      </c>
      <c r="DG15" s="62">
        <f t="shared" si="71"/>
        <v>0</v>
      </c>
      <c r="DH15" s="62">
        <f t="shared" si="71"/>
        <v>0</v>
      </c>
      <c r="DI15" s="62">
        <f t="shared" si="71"/>
        <v>0</v>
      </c>
      <c r="DJ15" s="62">
        <f t="shared" si="71"/>
        <v>0</v>
      </c>
      <c r="DK15" s="65">
        <f t="shared" si="71"/>
        <v>0</v>
      </c>
      <c r="DL15" s="61">
        <f t="shared" ref="DL15:DP15" si="72">SUM(DL12:DL14)</f>
        <v>0</v>
      </c>
      <c r="DM15" s="62">
        <f t="shared" si="72"/>
        <v>0</v>
      </c>
      <c r="DN15" s="62">
        <f t="shared" si="72"/>
        <v>0</v>
      </c>
      <c r="DO15" s="62">
        <f t="shared" si="72"/>
        <v>0</v>
      </c>
      <c r="DP15" s="63">
        <f t="shared" si="72"/>
        <v>0</v>
      </c>
      <c r="DQ15" s="66"/>
      <c r="DR15" s="67"/>
      <c r="DS15" s="67"/>
      <c r="DT15" s="68">
        <f>SUM(DT12:DT14)</f>
        <v>0</v>
      </c>
      <c r="DU15" s="69">
        <f>SUM(DU12:DU14)</f>
        <v>0</v>
      </c>
      <c r="DV15" s="70">
        <f>SUM(DV12:DV14)</f>
        <v>0</v>
      </c>
      <c r="DW15" s="119"/>
      <c r="DX15" s="115"/>
      <c r="DY15" s="71"/>
      <c r="EA15" s="157"/>
      <c r="EB15" s="157"/>
    </row>
    <row r="16" spans="1:132" s="72" customFormat="1" ht="14.25" customHeight="1" x14ac:dyDescent="0.2">
      <c r="A16" s="55"/>
      <c r="B16" s="55"/>
      <c r="C16" s="55"/>
      <c r="D16" s="73"/>
      <c r="E16" s="74"/>
      <c r="F16" s="75"/>
      <c r="G16" s="76" t="s">
        <v>44</v>
      </c>
      <c r="H16" s="77"/>
      <c r="I16" s="78"/>
      <c r="J16" s="77"/>
      <c r="K16" s="77" t="s">
        <v>45</v>
      </c>
      <c r="L16" s="79">
        <f t="shared" ref="L16:M19" si="73">SUMIF($K$12:$K$14,$K16,L$12:L$14)</f>
        <v>0</v>
      </c>
      <c r="M16" s="80">
        <f t="shared" si="73"/>
        <v>0</v>
      </c>
      <c r="N16" s="80"/>
      <c r="O16" s="80"/>
      <c r="P16" s="80"/>
      <c r="Q16" s="80"/>
      <c r="R16" s="80"/>
      <c r="S16" s="81"/>
      <c r="T16" s="79">
        <f t="shared" ref="T16:AC19" si="74">SUMIF($K$12:$K$14,$K16,T$12:T$14)</f>
        <v>0</v>
      </c>
      <c r="U16" s="80">
        <f t="shared" si="74"/>
        <v>0</v>
      </c>
      <c r="V16" s="79">
        <f t="shared" si="74"/>
        <v>0</v>
      </c>
      <c r="W16" s="80">
        <f t="shared" si="74"/>
        <v>0</v>
      </c>
      <c r="X16" s="79">
        <f t="shared" si="74"/>
        <v>0</v>
      </c>
      <c r="Y16" s="80">
        <f t="shared" si="74"/>
        <v>0</v>
      </c>
      <c r="Z16" s="79">
        <f t="shared" si="74"/>
        <v>0</v>
      </c>
      <c r="AA16" s="80">
        <f t="shared" si="74"/>
        <v>0</v>
      </c>
      <c r="AB16" s="79">
        <f t="shared" si="74"/>
        <v>0</v>
      </c>
      <c r="AC16" s="80">
        <f t="shared" si="74"/>
        <v>0</v>
      </c>
      <c r="AD16" s="79">
        <f t="shared" ref="AD16:AM19" si="75">SUMIF($K$12:$K$14,$K16,AD$12:AD$14)</f>
        <v>0</v>
      </c>
      <c r="AE16" s="80">
        <f t="shared" si="75"/>
        <v>0</v>
      </c>
      <c r="AF16" s="79">
        <f t="shared" si="75"/>
        <v>0</v>
      </c>
      <c r="AG16" s="80">
        <f t="shared" si="75"/>
        <v>0</v>
      </c>
      <c r="AH16" s="79">
        <f t="shared" si="75"/>
        <v>0</v>
      </c>
      <c r="AI16" s="80">
        <f t="shared" si="75"/>
        <v>0</v>
      </c>
      <c r="AJ16" s="79">
        <f t="shared" si="75"/>
        <v>0</v>
      </c>
      <c r="AK16" s="80">
        <f t="shared" si="75"/>
        <v>0</v>
      </c>
      <c r="AL16" s="79">
        <f t="shared" si="75"/>
        <v>0</v>
      </c>
      <c r="AM16" s="80">
        <f t="shared" si="75"/>
        <v>0</v>
      </c>
      <c r="AN16" s="79">
        <f t="shared" ref="AN16:AW19" si="76">SUMIF($K$12:$K$14,$K16,AN$12:AN$14)</f>
        <v>0</v>
      </c>
      <c r="AO16" s="80">
        <f t="shared" si="76"/>
        <v>0</v>
      </c>
      <c r="AP16" s="79">
        <f t="shared" si="76"/>
        <v>0</v>
      </c>
      <c r="AQ16" s="81">
        <f t="shared" si="76"/>
        <v>0</v>
      </c>
      <c r="AR16" s="79">
        <f t="shared" si="76"/>
        <v>0</v>
      </c>
      <c r="AS16" s="80">
        <f t="shared" si="76"/>
        <v>0</v>
      </c>
      <c r="AT16" s="80">
        <f t="shared" si="76"/>
        <v>0</v>
      </c>
      <c r="AU16" s="80">
        <f t="shared" si="76"/>
        <v>0</v>
      </c>
      <c r="AV16" s="80">
        <f t="shared" si="76"/>
        <v>0</v>
      </c>
      <c r="AW16" s="82">
        <f t="shared" si="76"/>
        <v>0</v>
      </c>
      <c r="AX16" s="79">
        <f t="shared" ref="AX16:BG19" si="77">SUMIF($K$12:$K$14,$K16,AX$12:AX$14)</f>
        <v>0</v>
      </c>
      <c r="AY16" s="80">
        <f t="shared" si="77"/>
        <v>0</v>
      </c>
      <c r="AZ16" s="80">
        <f t="shared" si="77"/>
        <v>0</v>
      </c>
      <c r="BA16" s="80">
        <f t="shared" si="77"/>
        <v>0</v>
      </c>
      <c r="BB16" s="80">
        <f t="shared" si="77"/>
        <v>0</v>
      </c>
      <c r="BC16" s="82">
        <f t="shared" si="77"/>
        <v>0</v>
      </c>
      <c r="BD16" s="79">
        <f t="shared" si="77"/>
        <v>0</v>
      </c>
      <c r="BE16" s="80">
        <f t="shared" si="77"/>
        <v>0</v>
      </c>
      <c r="BF16" s="80">
        <f t="shared" si="77"/>
        <v>0</v>
      </c>
      <c r="BG16" s="80">
        <f t="shared" si="77"/>
        <v>0</v>
      </c>
      <c r="BH16" s="80">
        <f t="shared" ref="BH16:BQ19" si="78">SUMIF($K$12:$K$14,$K16,BH$12:BH$14)</f>
        <v>0</v>
      </c>
      <c r="BI16" s="82">
        <f t="shared" si="78"/>
        <v>0</v>
      </c>
      <c r="BJ16" s="79">
        <f t="shared" si="78"/>
        <v>0</v>
      </c>
      <c r="BK16" s="80">
        <f t="shared" si="78"/>
        <v>0</v>
      </c>
      <c r="BL16" s="80">
        <f t="shared" si="78"/>
        <v>0</v>
      </c>
      <c r="BM16" s="80">
        <f t="shared" si="78"/>
        <v>0</v>
      </c>
      <c r="BN16" s="80">
        <f t="shared" si="78"/>
        <v>0</v>
      </c>
      <c r="BO16" s="82">
        <f t="shared" si="78"/>
        <v>0</v>
      </c>
      <c r="BP16" s="79">
        <f t="shared" si="78"/>
        <v>0</v>
      </c>
      <c r="BQ16" s="80">
        <f t="shared" si="78"/>
        <v>0</v>
      </c>
      <c r="BR16" s="80">
        <f t="shared" ref="BR16:CA19" si="79">SUMIF($K$12:$K$14,$K16,BR$12:BR$14)</f>
        <v>0</v>
      </c>
      <c r="BS16" s="80">
        <f t="shared" si="79"/>
        <v>0</v>
      </c>
      <c r="BT16" s="80">
        <f t="shared" si="79"/>
        <v>0</v>
      </c>
      <c r="BU16" s="82">
        <f t="shared" si="79"/>
        <v>0</v>
      </c>
      <c r="BV16" s="79">
        <f t="shared" si="79"/>
        <v>0</v>
      </c>
      <c r="BW16" s="80">
        <f t="shared" si="79"/>
        <v>0</v>
      </c>
      <c r="BX16" s="80">
        <f t="shared" si="79"/>
        <v>0</v>
      </c>
      <c r="BY16" s="80">
        <f t="shared" si="79"/>
        <v>0</v>
      </c>
      <c r="BZ16" s="80">
        <f t="shared" si="79"/>
        <v>0</v>
      </c>
      <c r="CA16" s="82">
        <f t="shared" si="79"/>
        <v>0</v>
      </c>
      <c r="CB16" s="79">
        <f t="shared" ref="CB16:CK19" si="80">SUMIF($K$12:$K$14,$K16,CB$12:CB$14)</f>
        <v>0</v>
      </c>
      <c r="CC16" s="80">
        <f t="shared" si="80"/>
        <v>0</v>
      </c>
      <c r="CD16" s="80">
        <f t="shared" si="80"/>
        <v>0</v>
      </c>
      <c r="CE16" s="80">
        <f t="shared" si="80"/>
        <v>0</v>
      </c>
      <c r="CF16" s="80">
        <f t="shared" si="80"/>
        <v>0</v>
      </c>
      <c r="CG16" s="82">
        <f t="shared" si="80"/>
        <v>0</v>
      </c>
      <c r="CH16" s="79">
        <f t="shared" si="80"/>
        <v>0</v>
      </c>
      <c r="CI16" s="80">
        <f t="shared" si="80"/>
        <v>0</v>
      </c>
      <c r="CJ16" s="80">
        <f t="shared" si="80"/>
        <v>0</v>
      </c>
      <c r="CK16" s="80">
        <f t="shared" si="80"/>
        <v>0</v>
      </c>
      <c r="CL16" s="80">
        <f t="shared" ref="CL16:CU19" si="81">SUMIF($K$12:$K$14,$K16,CL$12:CL$14)</f>
        <v>0</v>
      </c>
      <c r="CM16" s="82">
        <f t="shared" si="81"/>
        <v>0</v>
      </c>
      <c r="CN16" s="79">
        <f t="shared" si="81"/>
        <v>0</v>
      </c>
      <c r="CO16" s="80">
        <f t="shared" si="81"/>
        <v>0</v>
      </c>
      <c r="CP16" s="80">
        <f t="shared" si="81"/>
        <v>0</v>
      </c>
      <c r="CQ16" s="80">
        <f t="shared" si="81"/>
        <v>0</v>
      </c>
      <c r="CR16" s="80">
        <f t="shared" si="81"/>
        <v>0</v>
      </c>
      <c r="CS16" s="82">
        <f t="shared" si="81"/>
        <v>0</v>
      </c>
      <c r="CT16" s="79">
        <f t="shared" si="81"/>
        <v>0</v>
      </c>
      <c r="CU16" s="80">
        <f t="shared" si="81"/>
        <v>0</v>
      </c>
      <c r="CV16" s="80">
        <f t="shared" ref="CV16:DE19" si="82">SUMIF($K$12:$K$14,$K16,CV$12:CV$14)</f>
        <v>0</v>
      </c>
      <c r="CW16" s="80">
        <f t="shared" si="82"/>
        <v>0</v>
      </c>
      <c r="CX16" s="80">
        <f t="shared" si="82"/>
        <v>0</v>
      </c>
      <c r="CY16" s="82">
        <f t="shared" si="82"/>
        <v>0</v>
      </c>
      <c r="CZ16" s="79">
        <f t="shared" si="82"/>
        <v>0</v>
      </c>
      <c r="DA16" s="80">
        <f t="shared" si="82"/>
        <v>0</v>
      </c>
      <c r="DB16" s="80">
        <f t="shared" si="82"/>
        <v>0</v>
      </c>
      <c r="DC16" s="80">
        <f t="shared" si="82"/>
        <v>0</v>
      </c>
      <c r="DD16" s="80">
        <f t="shared" si="82"/>
        <v>0</v>
      </c>
      <c r="DE16" s="83">
        <f t="shared" si="82"/>
        <v>0</v>
      </c>
      <c r="DF16" s="79">
        <f t="shared" ref="DF16:DP19" si="83">SUMIF($K$12:$K$14,$K16,DF$12:DF$14)</f>
        <v>0</v>
      </c>
      <c r="DG16" s="80">
        <f t="shared" si="83"/>
        <v>0</v>
      </c>
      <c r="DH16" s="80">
        <f t="shared" si="83"/>
        <v>0</v>
      </c>
      <c r="DI16" s="80">
        <f t="shared" si="83"/>
        <v>0</v>
      </c>
      <c r="DJ16" s="80">
        <f t="shared" si="83"/>
        <v>0</v>
      </c>
      <c r="DK16" s="83">
        <f t="shared" si="83"/>
        <v>0</v>
      </c>
      <c r="DL16" s="79">
        <f t="shared" si="83"/>
        <v>0</v>
      </c>
      <c r="DM16" s="80">
        <f t="shared" si="83"/>
        <v>0</v>
      </c>
      <c r="DN16" s="80">
        <f t="shared" si="83"/>
        <v>0</v>
      </c>
      <c r="DO16" s="80">
        <f t="shared" si="83"/>
        <v>0</v>
      </c>
      <c r="DP16" s="81">
        <f t="shared" si="83"/>
        <v>0</v>
      </c>
      <c r="DQ16" s="84"/>
      <c r="DR16" s="85"/>
      <c r="DS16" s="85"/>
      <c r="DT16" s="86">
        <f t="shared" ref="DT16:DV19" si="84">SUMIF($K$12:$K$14,$K16,DT$12:DT$14)</f>
        <v>0</v>
      </c>
      <c r="DU16" s="87">
        <f t="shared" si="84"/>
        <v>0</v>
      </c>
      <c r="DV16" s="88">
        <f t="shared" si="84"/>
        <v>0</v>
      </c>
      <c r="DW16" s="119"/>
      <c r="DX16" s="116"/>
      <c r="DY16" s="89"/>
      <c r="EA16" s="158"/>
      <c r="EB16" s="158"/>
    </row>
    <row r="17" spans="1:129" s="72" customFormat="1" ht="14.25" customHeight="1" x14ac:dyDescent="0.2">
      <c r="A17" s="55"/>
      <c r="B17" s="55"/>
      <c r="C17" s="55"/>
      <c r="D17" s="73"/>
      <c r="E17" s="74"/>
      <c r="F17" s="75"/>
      <c r="G17" s="90"/>
      <c r="H17" s="78"/>
      <c r="I17" s="78"/>
      <c r="J17" s="78"/>
      <c r="K17" s="77" t="s">
        <v>46</v>
      </c>
      <c r="L17" s="79">
        <f t="shared" si="73"/>
        <v>0</v>
      </c>
      <c r="M17" s="80">
        <f t="shared" si="73"/>
        <v>0</v>
      </c>
      <c r="N17" s="80"/>
      <c r="O17" s="80"/>
      <c r="P17" s="80"/>
      <c r="Q17" s="80"/>
      <c r="R17" s="80"/>
      <c r="S17" s="81"/>
      <c r="T17" s="79">
        <f t="shared" si="74"/>
        <v>0</v>
      </c>
      <c r="U17" s="80">
        <f t="shared" si="74"/>
        <v>0</v>
      </c>
      <c r="V17" s="79">
        <f t="shared" si="74"/>
        <v>0</v>
      </c>
      <c r="W17" s="80">
        <f t="shared" si="74"/>
        <v>0</v>
      </c>
      <c r="X17" s="79">
        <f t="shared" si="74"/>
        <v>0</v>
      </c>
      <c r="Y17" s="80">
        <f t="shared" si="74"/>
        <v>0</v>
      </c>
      <c r="Z17" s="79">
        <f t="shared" si="74"/>
        <v>0</v>
      </c>
      <c r="AA17" s="80">
        <f t="shared" si="74"/>
        <v>0</v>
      </c>
      <c r="AB17" s="79">
        <f t="shared" si="74"/>
        <v>0</v>
      </c>
      <c r="AC17" s="80">
        <f t="shared" si="74"/>
        <v>0</v>
      </c>
      <c r="AD17" s="79">
        <f t="shared" si="75"/>
        <v>0</v>
      </c>
      <c r="AE17" s="80">
        <f t="shared" si="75"/>
        <v>0</v>
      </c>
      <c r="AF17" s="79">
        <f t="shared" si="75"/>
        <v>0</v>
      </c>
      <c r="AG17" s="80">
        <f t="shared" si="75"/>
        <v>0</v>
      </c>
      <c r="AH17" s="79">
        <f t="shared" si="75"/>
        <v>0</v>
      </c>
      <c r="AI17" s="80">
        <f t="shared" si="75"/>
        <v>0</v>
      </c>
      <c r="AJ17" s="79">
        <f t="shared" si="75"/>
        <v>0</v>
      </c>
      <c r="AK17" s="80">
        <f t="shared" si="75"/>
        <v>0</v>
      </c>
      <c r="AL17" s="79">
        <f t="shared" si="75"/>
        <v>0</v>
      </c>
      <c r="AM17" s="80">
        <f t="shared" si="75"/>
        <v>0</v>
      </c>
      <c r="AN17" s="79">
        <f t="shared" si="76"/>
        <v>0</v>
      </c>
      <c r="AO17" s="80">
        <f t="shared" si="76"/>
        <v>0</v>
      </c>
      <c r="AP17" s="79">
        <f t="shared" si="76"/>
        <v>0</v>
      </c>
      <c r="AQ17" s="81">
        <f t="shared" si="76"/>
        <v>0</v>
      </c>
      <c r="AR17" s="79">
        <f t="shared" si="76"/>
        <v>0</v>
      </c>
      <c r="AS17" s="80">
        <f t="shared" si="76"/>
        <v>0</v>
      </c>
      <c r="AT17" s="80">
        <f t="shared" si="76"/>
        <v>0</v>
      </c>
      <c r="AU17" s="80">
        <f t="shared" si="76"/>
        <v>0</v>
      </c>
      <c r="AV17" s="80">
        <f t="shared" si="76"/>
        <v>0</v>
      </c>
      <c r="AW17" s="82">
        <f t="shared" si="76"/>
        <v>0</v>
      </c>
      <c r="AX17" s="79">
        <f t="shared" si="77"/>
        <v>0</v>
      </c>
      <c r="AY17" s="80">
        <f t="shared" si="77"/>
        <v>0</v>
      </c>
      <c r="AZ17" s="80">
        <f t="shared" si="77"/>
        <v>0</v>
      </c>
      <c r="BA17" s="80">
        <f t="shared" si="77"/>
        <v>0</v>
      </c>
      <c r="BB17" s="80">
        <f t="shared" si="77"/>
        <v>0</v>
      </c>
      <c r="BC17" s="82">
        <f t="shared" si="77"/>
        <v>0</v>
      </c>
      <c r="BD17" s="79">
        <f t="shared" si="77"/>
        <v>0</v>
      </c>
      <c r="BE17" s="80">
        <f t="shared" si="77"/>
        <v>0</v>
      </c>
      <c r="BF17" s="80">
        <f t="shared" si="77"/>
        <v>0</v>
      </c>
      <c r="BG17" s="80">
        <f t="shared" si="77"/>
        <v>0</v>
      </c>
      <c r="BH17" s="80">
        <f t="shared" si="78"/>
        <v>0</v>
      </c>
      <c r="BI17" s="82">
        <f t="shared" si="78"/>
        <v>0</v>
      </c>
      <c r="BJ17" s="79">
        <f t="shared" si="78"/>
        <v>0</v>
      </c>
      <c r="BK17" s="80">
        <f t="shared" si="78"/>
        <v>0</v>
      </c>
      <c r="BL17" s="80">
        <f t="shared" si="78"/>
        <v>0</v>
      </c>
      <c r="BM17" s="80">
        <f t="shared" si="78"/>
        <v>0</v>
      </c>
      <c r="BN17" s="80">
        <f t="shared" si="78"/>
        <v>0</v>
      </c>
      <c r="BO17" s="82">
        <f t="shared" si="78"/>
        <v>0</v>
      </c>
      <c r="BP17" s="79">
        <f t="shared" si="78"/>
        <v>0</v>
      </c>
      <c r="BQ17" s="80">
        <f t="shared" si="78"/>
        <v>0</v>
      </c>
      <c r="BR17" s="80">
        <f t="shared" si="79"/>
        <v>0</v>
      </c>
      <c r="BS17" s="80">
        <f t="shared" si="79"/>
        <v>0</v>
      </c>
      <c r="BT17" s="80">
        <f t="shared" si="79"/>
        <v>0</v>
      </c>
      <c r="BU17" s="82">
        <f t="shared" si="79"/>
        <v>0</v>
      </c>
      <c r="BV17" s="79">
        <f t="shared" si="79"/>
        <v>0</v>
      </c>
      <c r="BW17" s="80">
        <f t="shared" si="79"/>
        <v>0</v>
      </c>
      <c r="BX17" s="80">
        <f t="shared" si="79"/>
        <v>0</v>
      </c>
      <c r="BY17" s="80">
        <f t="shared" si="79"/>
        <v>0</v>
      </c>
      <c r="BZ17" s="80">
        <f t="shared" si="79"/>
        <v>0</v>
      </c>
      <c r="CA17" s="82">
        <f t="shared" si="79"/>
        <v>0</v>
      </c>
      <c r="CB17" s="79">
        <f t="shared" si="80"/>
        <v>0</v>
      </c>
      <c r="CC17" s="80">
        <f t="shared" si="80"/>
        <v>0</v>
      </c>
      <c r="CD17" s="80">
        <f t="shared" si="80"/>
        <v>0</v>
      </c>
      <c r="CE17" s="80">
        <f t="shared" si="80"/>
        <v>0</v>
      </c>
      <c r="CF17" s="80">
        <f t="shared" si="80"/>
        <v>0</v>
      </c>
      <c r="CG17" s="82">
        <f t="shared" si="80"/>
        <v>0</v>
      </c>
      <c r="CH17" s="79">
        <f t="shared" si="80"/>
        <v>0</v>
      </c>
      <c r="CI17" s="80">
        <f t="shared" si="80"/>
        <v>0</v>
      </c>
      <c r="CJ17" s="80">
        <f t="shared" si="80"/>
        <v>0</v>
      </c>
      <c r="CK17" s="80">
        <f t="shared" si="80"/>
        <v>0</v>
      </c>
      <c r="CL17" s="80">
        <f t="shared" si="81"/>
        <v>0</v>
      </c>
      <c r="CM17" s="82">
        <f t="shared" si="81"/>
        <v>0</v>
      </c>
      <c r="CN17" s="79">
        <f t="shared" si="81"/>
        <v>0</v>
      </c>
      <c r="CO17" s="80">
        <f t="shared" si="81"/>
        <v>0</v>
      </c>
      <c r="CP17" s="80">
        <f t="shared" si="81"/>
        <v>0</v>
      </c>
      <c r="CQ17" s="80">
        <f t="shared" si="81"/>
        <v>0</v>
      </c>
      <c r="CR17" s="80">
        <f t="shared" si="81"/>
        <v>0</v>
      </c>
      <c r="CS17" s="82">
        <f t="shared" si="81"/>
        <v>0</v>
      </c>
      <c r="CT17" s="79">
        <f t="shared" si="81"/>
        <v>0</v>
      </c>
      <c r="CU17" s="80">
        <f t="shared" si="81"/>
        <v>0</v>
      </c>
      <c r="CV17" s="80">
        <f t="shared" si="82"/>
        <v>0</v>
      </c>
      <c r="CW17" s="80">
        <f t="shared" si="82"/>
        <v>0</v>
      </c>
      <c r="CX17" s="80">
        <f t="shared" si="82"/>
        <v>0</v>
      </c>
      <c r="CY17" s="82">
        <f t="shared" si="82"/>
        <v>0</v>
      </c>
      <c r="CZ17" s="79">
        <f t="shared" si="82"/>
        <v>0</v>
      </c>
      <c r="DA17" s="80">
        <f t="shared" si="82"/>
        <v>0</v>
      </c>
      <c r="DB17" s="80">
        <f t="shared" si="82"/>
        <v>0</v>
      </c>
      <c r="DC17" s="80">
        <f t="shared" si="82"/>
        <v>0</v>
      </c>
      <c r="DD17" s="80">
        <f t="shared" si="82"/>
        <v>0</v>
      </c>
      <c r="DE17" s="83">
        <f t="shared" si="82"/>
        <v>0</v>
      </c>
      <c r="DF17" s="79">
        <f t="shared" si="83"/>
        <v>0</v>
      </c>
      <c r="DG17" s="80">
        <f t="shared" si="83"/>
        <v>0</v>
      </c>
      <c r="DH17" s="80">
        <f t="shared" si="83"/>
        <v>0</v>
      </c>
      <c r="DI17" s="80">
        <f t="shared" si="83"/>
        <v>0</v>
      </c>
      <c r="DJ17" s="80">
        <f t="shared" si="83"/>
        <v>0</v>
      </c>
      <c r="DK17" s="83">
        <f t="shared" si="83"/>
        <v>0</v>
      </c>
      <c r="DL17" s="79">
        <f t="shared" si="83"/>
        <v>0</v>
      </c>
      <c r="DM17" s="80">
        <f t="shared" si="83"/>
        <v>0</v>
      </c>
      <c r="DN17" s="80">
        <f t="shared" si="83"/>
        <v>0</v>
      </c>
      <c r="DO17" s="80">
        <f t="shared" si="83"/>
        <v>0</v>
      </c>
      <c r="DP17" s="81">
        <f t="shared" si="83"/>
        <v>0</v>
      </c>
      <c r="DQ17" s="84"/>
      <c r="DR17" s="85"/>
      <c r="DS17" s="85"/>
      <c r="DT17" s="86">
        <f t="shared" si="84"/>
        <v>0</v>
      </c>
      <c r="DU17" s="87">
        <f t="shared" si="84"/>
        <v>0</v>
      </c>
      <c r="DV17" s="88">
        <f t="shared" si="84"/>
        <v>0</v>
      </c>
      <c r="DW17" s="119"/>
      <c r="DX17" s="116"/>
      <c r="DY17" s="89"/>
    </row>
    <row r="18" spans="1:129" s="72" customFormat="1" ht="14.25" customHeight="1" x14ac:dyDescent="0.2">
      <c r="A18" s="55"/>
      <c r="B18" s="55"/>
      <c r="C18" s="55"/>
      <c r="D18" s="73"/>
      <c r="E18" s="74"/>
      <c r="F18" s="75"/>
      <c r="G18" s="90"/>
      <c r="H18" s="78"/>
      <c r="I18" s="78"/>
      <c r="J18" s="78"/>
      <c r="K18" s="77" t="s">
        <v>47</v>
      </c>
      <c r="L18" s="79">
        <f t="shared" si="73"/>
        <v>0</v>
      </c>
      <c r="M18" s="80">
        <f t="shared" si="73"/>
        <v>0</v>
      </c>
      <c r="N18" s="80"/>
      <c r="O18" s="80"/>
      <c r="P18" s="80"/>
      <c r="Q18" s="80"/>
      <c r="R18" s="80"/>
      <c r="S18" s="81"/>
      <c r="T18" s="79">
        <f t="shared" si="74"/>
        <v>0</v>
      </c>
      <c r="U18" s="80">
        <f t="shared" si="74"/>
        <v>0</v>
      </c>
      <c r="V18" s="79">
        <f t="shared" si="74"/>
        <v>0</v>
      </c>
      <c r="W18" s="80">
        <f t="shared" si="74"/>
        <v>0</v>
      </c>
      <c r="X18" s="79">
        <f t="shared" si="74"/>
        <v>0</v>
      </c>
      <c r="Y18" s="80">
        <f t="shared" si="74"/>
        <v>0</v>
      </c>
      <c r="Z18" s="79">
        <f t="shared" si="74"/>
        <v>0</v>
      </c>
      <c r="AA18" s="80">
        <f t="shared" si="74"/>
        <v>0</v>
      </c>
      <c r="AB18" s="79">
        <f t="shared" si="74"/>
        <v>0</v>
      </c>
      <c r="AC18" s="80">
        <f t="shared" si="74"/>
        <v>0</v>
      </c>
      <c r="AD18" s="79">
        <f t="shared" si="75"/>
        <v>0</v>
      </c>
      <c r="AE18" s="80">
        <f t="shared" si="75"/>
        <v>0</v>
      </c>
      <c r="AF18" s="79">
        <f t="shared" si="75"/>
        <v>0</v>
      </c>
      <c r="AG18" s="80">
        <f t="shared" si="75"/>
        <v>0</v>
      </c>
      <c r="AH18" s="79">
        <f t="shared" si="75"/>
        <v>0</v>
      </c>
      <c r="AI18" s="80">
        <f t="shared" si="75"/>
        <v>0</v>
      </c>
      <c r="AJ18" s="79">
        <f t="shared" si="75"/>
        <v>0</v>
      </c>
      <c r="AK18" s="80">
        <f t="shared" si="75"/>
        <v>0</v>
      </c>
      <c r="AL18" s="79">
        <f t="shared" si="75"/>
        <v>0</v>
      </c>
      <c r="AM18" s="80">
        <f t="shared" si="75"/>
        <v>0</v>
      </c>
      <c r="AN18" s="79">
        <f t="shared" si="76"/>
        <v>0</v>
      </c>
      <c r="AO18" s="80">
        <f t="shared" si="76"/>
        <v>0</v>
      </c>
      <c r="AP18" s="79">
        <f t="shared" si="76"/>
        <v>0</v>
      </c>
      <c r="AQ18" s="81">
        <f t="shared" si="76"/>
        <v>0</v>
      </c>
      <c r="AR18" s="79">
        <f t="shared" si="76"/>
        <v>0</v>
      </c>
      <c r="AS18" s="80">
        <f t="shared" si="76"/>
        <v>0</v>
      </c>
      <c r="AT18" s="80">
        <f t="shared" si="76"/>
        <v>0</v>
      </c>
      <c r="AU18" s="80">
        <f t="shared" si="76"/>
        <v>0</v>
      </c>
      <c r="AV18" s="80">
        <f t="shared" si="76"/>
        <v>0</v>
      </c>
      <c r="AW18" s="82">
        <f t="shared" si="76"/>
        <v>0</v>
      </c>
      <c r="AX18" s="79">
        <f t="shared" si="77"/>
        <v>0</v>
      </c>
      <c r="AY18" s="80">
        <f t="shared" si="77"/>
        <v>0</v>
      </c>
      <c r="AZ18" s="80">
        <f t="shared" si="77"/>
        <v>0</v>
      </c>
      <c r="BA18" s="80">
        <f t="shared" si="77"/>
        <v>0</v>
      </c>
      <c r="BB18" s="80">
        <f t="shared" si="77"/>
        <v>0</v>
      </c>
      <c r="BC18" s="82">
        <f t="shared" si="77"/>
        <v>0</v>
      </c>
      <c r="BD18" s="79">
        <f t="shared" si="77"/>
        <v>0</v>
      </c>
      <c r="BE18" s="80">
        <f t="shared" si="77"/>
        <v>0</v>
      </c>
      <c r="BF18" s="80">
        <f t="shared" si="77"/>
        <v>0</v>
      </c>
      <c r="BG18" s="80">
        <f t="shared" si="77"/>
        <v>0</v>
      </c>
      <c r="BH18" s="80">
        <f t="shared" si="78"/>
        <v>0</v>
      </c>
      <c r="BI18" s="82">
        <f t="shared" si="78"/>
        <v>0</v>
      </c>
      <c r="BJ18" s="79">
        <f t="shared" si="78"/>
        <v>0</v>
      </c>
      <c r="BK18" s="80">
        <f t="shared" si="78"/>
        <v>0</v>
      </c>
      <c r="BL18" s="80">
        <f t="shared" si="78"/>
        <v>0</v>
      </c>
      <c r="BM18" s="80">
        <f t="shared" si="78"/>
        <v>0</v>
      </c>
      <c r="BN18" s="80">
        <f t="shared" si="78"/>
        <v>0</v>
      </c>
      <c r="BO18" s="82">
        <f t="shared" si="78"/>
        <v>0</v>
      </c>
      <c r="BP18" s="79">
        <f t="shared" si="78"/>
        <v>0</v>
      </c>
      <c r="BQ18" s="80">
        <f t="shared" si="78"/>
        <v>0</v>
      </c>
      <c r="BR18" s="80">
        <f t="shared" si="79"/>
        <v>0</v>
      </c>
      <c r="BS18" s="80">
        <f t="shared" si="79"/>
        <v>0</v>
      </c>
      <c r="BT18" s="80">
        <f t="shared" si="79"/>
        <v>0</v>
      </c>
      <c r="BU18" s="82">
        <f t="shared" si="79"/>
        <v>0</v>
      </c>
      <c r="BV18" s="79">
        <f t="shared" si="79"/>
        <v>0</v>
      </c>
      <c r="BW18" s="80">
        <f t="shared" si="79"/>
        <v>0</v>
      </c>
      <c r="BX18" s="80">
        <f t="shared" si="79"/>
        <v>0</v>
      </c>
      <c r="BY18" s="80">
        <f t="shared" si="79"/>
        <v>0</v>
      </c>
      <c r="BZ18" s="80">
        <f t="shared" si="79"/>
        <v>0</v>
      </c>
      <c r="CA18" s="82">
        <f t="shared" si="79"/>
        <v>0</v>
      </c>
      <c r="CB18" s="79">
        <f t="shared" si="80"/>
        <v>0</v>
      </c>
      <c r="CC18" s="80">
        <f t="shared" si="80"/>
        <v>0</v>
      </c>
      <c r="CD18" s="80">
        <f t="shared" si="80"/>
        <v>0</v>
      </c>
      <c r="CE18" s="80">
        <f t="shared" si="80"/>
        <v>0</v>
      </c>
      <c r="CF18" s="80">
        <f t="shared" si="80"/>
        <v>0</v>
      </c>
      <c r="CG18" s="82">
        <f t="shared" si="80"/>
        <v>0</v>
      </c>
      <c r="CH18" s="79">
        <f t="shared" si="80"/>
        <v>0</v>
      </c>
      <c r="CI18" s="80">
        <f t="shared" si="80"/>
        <v>0</v>
      </c>
      <c r="CJ18" s="80">
        <f t="shared" si="80"/>
        <v>0</v>
      </c>
      <c r="CK18" s="80">
        <f t="shared" si="80"/>
        <v>0</v>
      </c>
      <c r="CL18" s="80">
        <f t="shared" si="81"/>
        <v>0</v>
      </c>
      <c r="CM18" s="82">
        <f t="shared" si="81"/>
        <v>0</v>
      </c>
      <c r="CN18" s="79">
        <f t="shared" si="81"/>
        <v>0</v>
      </c>
      <c r="CO18" s="80">
        <f t="shared" si="81"/>
        <v>0</v>
      </c>
      <c r="CP18" s="80">
        <f t="shared" si="81"/>
        <v>0</v>
      </c>
      <c r="CQ18" s="80">
        <f t="shared" si="81"/>
        <v>0</v>
      </c>
      <c r="CR18" s="80">
        <f t="shared" si="81"/>
        <v>0</v>
      </c>
      <c r="CS18" s="82">
        <f t="shared" si="81"/>
        <v>0</v>
      </c>
      <c r="CT18" s="79">
        <f t="shared" si="81"/>
        <v>0</v>
      </c>
      <c r="CU18" s="80">
        <f t="shared" si="81"/>
        <v>0</v>
      </c>
      <c r="CV18" s="80">
        <f t="shared" si="82"/>
        <v>0</v>
      </c>
      <c r="CW18" s="80">
        <f t="shared" si="82"/>
        <v>0</v>
      </c>
      <c r="CX18" s="80">
        <f t="shared" si="82"/>
        <v>0</v>
      </c>
      <c r="CY18" s="82">
        <f t="shared" si="82"/>
        <v>0</v>
      </c>
      <c r="CZ18" s="79">
        <f t="shared" si="82"/>
        <v>0</v>
      </c>
      <c r="DA18" s="80">
        <f t="shared" si="82"/>
        <v>0</v>
      </c>
      <c r="DB18" s="80">
        <f t="shared" si="82"/>
        <v>0</v>
      </c>
      <c r="DC18" s="80">
        <f t="shared" si="82"/>
        <v>0</v>
      </c>
      <c r="DD18" s="80">
        <f t="shared" si="82"/>
        <v>0</v>
      </c>
      <c r="DE18" s="83">
        <f t="shared" si="82"/>
        <v>0</v>
      </c>
      <c r="DF18" s="79">
        <f t="shared" si="83"/>
        <v>0</v>
      </c>
      <c r="DG18" s="80">
        <f t="shared" si="83"/>
        <v>0</v>
      </c>
      <c r="DH18" s="80">
        <f t="shared" si="83"/>
        <v>0</v>
      </c>
      <c r="DI18" s="80">
        <f t="shared" si="83"/>
        <v>0</v>
      </c>
      <c r="DJ18" s="80">
        <f t="shared" si="83"/>
        <v>0</v>
      </c>
      <c r="DK18" s="83">
        <f t="shared" si="83"/>
        <v>0</v>
      </c>
      <c r="DL18" s="79">
        <f t="shared" si="83"/>
        <v>0</v>
      </c>
      <c r="DM18" s="80">
        <f t="shared" si="83"/>
        <v>0</v>
      </c>
      <c r="DN18" s="80">
        <f t="shared" si="83"/>
        <v>0</v>
      </c>
      <c r="DO18" s="80">
        <f t="shared" si="83"/>
        <v>0</v>
      </c>
      <c r="DP18" s="81">
        <f t="shared" si="83"/>
        <v>0</v>
      </c>
      <c r="DQ18" s="84"/>
      <c r="DR18" s="85"/>
      <c r="DS18" s="85"/>
      <c r="DT18" s="86">
        <f t="shared" si="84"/>
        <v>0</v>
      </c>
      <c r="DU18" s="87">
        <f t="shared" si="84"/>
        <v>0</v>
      </c>
      <c r="DV18" s="88">
        <f t="shared" si="84"/>
        <v>0</v>
      </c>
      <c r="DW18" s="119"/>
      <c r="DX18" s="116"/>
      <c r="DY18" s="89"/>
    </row>
    <row r="19" spans="1:129" s="72" customFormat="1" ht="14.25" customHeight="1" thickBot="1" x14ac:dyDescent="0.25">
      <c r="A19" s="55"/>
      <c r="B19" s="55"/>
      <c r="C19" s="55"/>
      <c r="D19" s="91"/>
      <c r="E19" s="92"/>
      <c r="F19" s="93"/>
      <c r="G19" s="94"/>
      <c r="H19" s="95"/>
      <c r="I19" s="95"/>
      <c r="J19" s="95"/>
      <c r="K19" s="96" t="s">
        <v>43</v>
      </c>
      <c r="L19" s="97">
        <f t="shared" si="73"/>
        <v>0</v>
      </c>
      <c r="M19" s="98">
        <f t="shared" si="73"/>
        <v>0</v>
      </c>
      <c r="N19" s="98"/>
      <c r="O19" s="98"/>
      <c r="P19" s="98"/>
      <c r="Q19" s="98"/>
      <c r="R19" s="98"/>
      <c r="S19" s="99"/>
      <c r="T19" s="97">
        <f t="shared" si="74"/>
        <v>0</v>
      </c>
      <c r="U19" s="98">
        <f t="shared" si="74"/>
        <v>0</v>
      </c>
      <c r="V19" s="97">
        <f t="shared" si="74"/>
        <v>0</v>
      </c>
      <c r="W19" s="98">
        <f t="shared" si="74"/>
        <v>0</v>
      </c>
      <c r="X19" s="97">
        <f t="shared" si="74"/>
        <v>0</v>
      </c>
      <c r="Y19" s="98">
        <f t="shared" si="74"/>
        <v>0</v>
      </c>
      <c r="Z19" s="97">
        <f t="shared" si="74"/>
        <v>0</v>
      </c>
      <c r="AA19" s="98">
        <f t="shared" si="74"/>
        <v>0</v>
      </c>
      <c r="AB19" s="97">
        <f t="shared" si="74"/>
        <v>0</v>
      </c>
      <c r="AC19" s="98">
        <f t="shared" si="74"/>
        <v>0</v>
      </c>
      <c r="AD19" s="97">
        <f t="shared" si="75"/>
        <v>0</v>
      </c>
      <c r="AE19" s="98">
        <f t="shared" si="75"/>
        <v>0</v>
      </c>
      <c r="AF19" s="97">
        <f t="shared" si="75"/>
        <v>0</v>
      </c>
      <c r="AG19" s="98">
        <f t="shared" si="75"/>
        <v>0</v>
      </c>
      <c r="AH19" s="97">
        <f t="shared" si="75"/>
        <v>0</v>
      </c>
      <c r="AI19" s="98">
        <f t="shared" si="75"/>
        <v>0</v>
      </c>
      <c r="AJ19" s="97">
        <f t="shared" si="75"/>
        <v>0</v>
      </c>
      <c r="AK19" s="98">
        <f t="shared" si="75"/>
        <v>0</v>
      </c>
      <c r="AL19" s="97">
        <f t="shared" si="75"/>
        <v>0</v>
      </c>
      <c r="AM19" s="98">
        <f t="shared" si="75"/>
        <v>0</v>
      </c>
      <c r="AN19" s="97">
        <f t="shared" si="76"/>
        <v>0</v>
      </c>
      <c r="AO19" s="98">
        <f t="shared" si="76"/>
        <v>0</v>
      </c>
      <c r="AP19" s="97">
        <f t="shared" si="76"/>
        <v>0</v>
      </c>
      <c r="AQ19" s="99">
        <f t="shared" si="76"/>
        <v>0</v>
      </c>
      <c r="AR19" s="97">
        <f t="shared" si="76"/>
        <v>0</v>
      </c>
      <c r="AS19" s="98">
        <f t="shared" si="76"/>
        <v>0</v>
      </c>
      <c r="AT19" s="98">
        <f t="shared" si="76"/>
        <v>0</v>
      </c>
      <c r="AU19" s="98">
        <f t="shared" si="76"/>
        <v>0</v>
      </c>
      <c r="AV19" s="98">
        <f t="shared" si="76"/>
        <v>0</v>
      </c>
      <c r="AW19" s="100">
        <f t="shared" si="76"/>
        <v>0</v>
      </c>
      <c r="AX19" s="97">
        <f t="shared" si="77"/>
        <v>0</v>
      </c>
      <c r="AY19" s="98">
        <f t="shared" si="77"/>
        <v>0</v>
      </c>
      <c r="AZ19" s="98">
        <f t="shared" si="77"/>
        <v>0</v>
      </c>
      <c r="BA19" s="98">
        <f t="shared" si="77"/>
        <v>0</v>
      </c>
      <c r="BB19" s="98">
        <f t="shared" si="77"/>
        <v>0</v>
      </c>
      <c r="BC19" s="100">
        <f t="shared" si="77"/>
        <v>0</v>
      </c>
      <c r="BD19" s="97">
        <f t="shared" si="77"/>
        <v>0</v>
      </c>
      <c r="BE19" s="98">
        <f t="shared" si="77"/>
        <v>0</v>
      </c>
      <c r="BF19" s="98">
        <f t="shared" si="77"/>
        <v>0</v>
      </c>
      <c r="BG19" s="98">
        <f t="shared" si="77"/>
        <v>0</v>
      </c>
      <c r="BH19" s="98">
        <f t="shared" si="78"/>
        <v>0</v>
      </c>
      <c r="BI19" s="100">
        <f t="shared" si="78"/>
        <v>0</v>
      </c>
      <c r="BJ19" s="97">
        <f t="shared" si="78"/>
        <v>0</v>
      </c>
      <c r="BK19" s="98">
        <f t="shared" si="78"/>
        <v>0</v>
      </c>
      <c r="BL19" s="98">
        <f t="shared" si="78"/>
        <v>0</v>
      </c>
      <c r="BM19" s="98">
        <f t="shared" si="78"/>
        <v>0</v>
      </c>
      <c r="BN19" s="98">
        <f t="shared" si="78"/>
        <v>0</v>
      </c>
      <c r="BO19" s="100">
        <f t="shared" si="78"/>
        <v>0</v>
      </c>
      <c r="BP19" s="97">
        <f t="shared" si="78"/>
        <v>0</v>
      </c>
      <c r="BQ19" s="98">
        <f t="shared" si="78"/>
        <v>0</v>
      </c>
      <c r="BR19" s="98">
        <f t="shared" si="79"/>
        <v>0</v>
      </c>
      <c r="BS19" s="98">
        <f t="shared" si="79"/>
        <v>0</v>
      </c>
      <c r="BT19" s="98">
        <f t="shared" si="79"/>
        <v>0</v>
      </c>
      <c r="BU19" s="100">
        <f t="shared" si="79"/>
        <v>0</v>
      </c>
      <c r="BV19" s="97">
        <f t="shared" si="79"/>
        <v>0</v>
      </c>
      <c r="BW19" s="98">
        <f t="shared" si="79"/>
        <v>0</v>
      </c>
      <c r="BX19" s="98">
        <f t="shared" si="79"/>
        <v>0</v>
      </c>
      <c r="BY19" s="98">
        <f t="shared" si="79"/>
        <v>0</v>
      </c>
      <c r="BZ19" s="98">
        <f t="shared" si="79"/>
        <v>0</v>
      </c>
      <c r="CA19" s="100">
        <f t="shared" si="79"/>
        <v>0</v>
      </c>
      <c r="CB19" s="97">
        <f t="shared" si="80"/>
        <v>0</v>
      </c>
      <c r="CC19" s="98">
        <f t="shared" si="80"/>
        <v>0</v>
      </c>
      <c r="CD19" s="98">
        <f t="shared" si="80"/>
        <v>0</v>
      </c>
      <c r="CE19" s="98">
        <f t="shared" si="80"/>
        <v>0</v>
      </c>
      <c r="CF19" s="98">
        <f t="shared" si="80"/>
        <v>0</v>
      </c>
      <c r="CG19" s="100">
        <f t="shared" si="80"/>
        <v>0</v>
      </c>
      <c r="CH19" s="97">
        <f t="shared" si="80"/>
        <v>0</v>
      </c>
      <c r="CI19" s="98">
        <f t="shared" si="80"/>
        <v>0</v>
      </c>
      <c r="CJ19" s="98">
        <f t="shared" si="80"/>
        <v>0</v>
      </c>
      <c r="CK19" s="98">
        <f t="shared" si="80"/>
        <v>0</v>
      </c>
      <c r="CL19" s="98">
        <f t="shared" si="81"/>
        <v>0</v>
      </c>
      <c r="CM19" s="100">
        <f t="shared" si="81"/>
        <v>0</v>
      </c>
      <c r="CN19" s="97">
        <f t="shared" si="81"/>
        <v>0</v>
      </c>
      <c r="CO19" s="98">
        <f t="shared" si="81"/>
        <v>0</v>
      </c>
      <c r="CP19" s="98">
        <f t="shared" si="81"/>
        <v>0</v>
      </c>
      <c r="CQ19" s="98">
        <f t="shared" si="81"/>
        <v>0</v>
      </c>
      <c r="CR19" s="98">
        <f t="shared" si="81"/>
        <v>0</v>
      </c>
      <c r="CS19" s="100">
        <f t="shared" si="81"/>
        <v>0</v>
      </c>
      <c r="CT19" s="97">
        <f t="shared" si="81"/>
        <v>0</v>
      </c>
      <c r="CU19" s="98">
        <f t="shared" si="81"/>
        <v>0</v>
      </c>
      <c r="CV19" s="98">
        <f t="shared" si="82"/>
        <v>0</v>
      </c>
      <c r="CW19" s="98">
        <f t="shared" si="82"/>
        <v>0</v>
      </c>
      <c r="CX19" s="98">
        <f t="shared" si="82"/>
        <v>0</v>
      </c>
      <c r="CY19" s="100">
        <f t="shared" si="82"/>
        <v>0</v>
      </c>
      <c r="CZ19" s="97">
        <f t="shared" si="82"/>
        <v>0</v>
      </c>
      <c r="DA19" s="98">
        <f t="shared" si="82"/>
        <v>0</v>
      </c>
      <c r="DB19" s="98">
        <f t="shared" si="82"/>
        <v>0</v>
      </c>
      <c r="DC19" s="98">
        <f t="shared" si="82"/>
        <v>0</v>
      </c>
      <c r="DD19" s="98">
        <f t="shared" si="82"/>
        <v>0</v>
      </c>
      <c r="DE19" s="101">
        <f t="shared" si="82"/>
        <v>0</v>
      </c>
      <c r="DF19" s="97">
        <f t="shared" si="83"/>
        <v>0</v>
      </c>
      <c r="DG19" s="98">
        <f t="shared" si="83"/>
        <v>0</v>
      </c>
      <c r="DH19" s="98">
        <f t="shared" si="83"/>
        <v>0</v>
      </c>
      <c r="DI19" s="98">
        <f t="shared" si="83"/>
        <v>0</v>
      </c>
      <c r="DJ19" s="98">
        <f t="shared" si="83"/>
        <v>0</v>
      </c>
      <c r="DK19" s="101">
        <f t="shared" si="83"/>
        <v>0</v>
      </c>
      <c r="DL19" s="97">
        <f t="shared" si="83"/>
        <v>0</v>
      </c>
      <c r="DM19" s="98">
        <f t="shared" si="83"/>
        <v>0</v>
      </c>
      <c r="DN19" s="98">
        <f t="shared" si="83"/>
        <v>0</v>
      </c>
      <c r="DO19" s="98">
        <f t="shared" si="83"/>
        <v>0</v>
      </c>
      <c r="DP19" s="99">
        <f t="shared" si="83"/>
        <v>0</v>
      </c>
      <c r="DQ19" s="102"/>
      <c r="DR19" s="103"/>
      <c r="DS19" s="103"/>
      <c r="DT19" s="104">
        <f t="shared" si="84"/>
        <v>0</v>
      </c>
      <c r="DU19" s="105">
        <f t="shared" si="84"/>
        <v>0</v>
      </c>
      <c r="DV19" s="106">
        <f t="shared" si="84"/>
        <v>0</v>
      </c>
      <c r="DW19" s="119"/>
      <c r="DX19" s="117"/>
      <c r="DY19" s="107"/>
    </row>
    <row r="20" spans="1:129" ht="12.75" hidden="1" customHeight="1" x14ac:dyDescent="0.2">
      <c r="AT20" s="108" t="e">
        <f>AT19/(11*#REF!)</f>
        <v>#REF!</v>
      </c>
      <c r="AZ20" s="108" t="e">
        <f>AZ19/(11*#REF!)</f>
        <v>#REF!</v>
      </c>
      <c r="BF20" s="108" t="e">
        <f>BF19/(11*#REF!)</f>
        <v>#REF!</v>
      </c>
      <c r="BL20" s="108" t="e">
        <f>BL19/(11*#REF!)</f>
        <v>#REF!</v>
      </c>
      <c r="BR20" s="108" t="e">
        <f>BR19/(11*#REF!)</f>
        <v>#REF!</v>
      </c>
      <c r="BX20" s="108" t="e">
        <f>BX19/(11*#REF!)</f>
        <v>#REF!</v>
      </c>
      <c r="CD20" s="108" t="e">
        <f>CD19/(11*#REF!)</f>
        <v>#REF!</v>
      </c>
      <c r="CJ20" s="108" t="e">
        <f>CJ19/(11*#REF!)</f>
        <v>#REF!</v>
      </c>
      <c r="CP20" s="108" t="e">
        <f>CP19/(11*#REF!)</f>
        <v>#REF!</v>
      </c>
      <c r="CV20" s="108" t="e">
        <f>CV19/(11*#REF!)</f>
        <v>#REF!</v>
      </c>
      <c r="DB20" s="108" t="e">
        <f>DB19/(11*#REF!)</f>
        <v>#REF!</v>
      </c>
      <c r="DH20" s="108" t="e">
        <f>DH19/(11*#REF!)</f>
        <v>#REF!</v>
      </c>
      <c r="DK20" s="109" t="e">
        <f>SUM(AT20:DH20)/12</f>
        <v>#REF!</v>
      </c>
    </row>
    <row r="22" spans="1:129" ht="107.25" customHeight="1" x14ac:dyDescent="0.2">
      <c r="D22" s="208" t="s">
        <v>69</v>
      </c>
      <c r="E22" s="208"/>
      <c r="F22" s="208"/>
      <c r="G22" s="208"/>
      <c r="H22" s="208"/>
      <c r="I22" s="208"/>
      <c r="J22" s="208"/>
      <c r="K22" s="208"/>
      <c r="L22" s="128"/>
      <c r="M22" s="132"/>
    </row>
    <row r="23" spans="1:129" ht="86.25" customHeight="1" x14ac:dyDescent="0.2">
      <c r="H23" s="129"/>
      <c r="I23" s="130"/>
      <c r="J23" s="124">
        <v>23</v>
      </c>
      <c r="K23" s="130"/>
      <c r="L23" s="126"/>
      <c r="M23" s="132"/>
    </row>
    <row r="24" spans="1:129" ht="20.25" x14ac:dyDescent="0.3">
      <c r="G24" s="145" t="s">
        <v>58</v>
      </c>
      <c r="H24" s="129"/>
      <c r="I24" s="131"/>
      <c r="J24" s="125">
        <v>15</v>
      </c>
      <c r="K24" s="131"/>
      <c r="L24" s="127"/>
      <c r="M24" s="132"/>
      <c r="DP24" s="145" t="s">
        <v>49</v>
      </c>
    </row>
    <row r="25" spans="1:129" ht="20.25" x14ac:dyDescent="0.3">
      <c r="G25" s="146" t="s">
        <v>65</v>
      </c>
      <c r="H25" s="129"/>
      <c r="I25" s="131"/>
      <c r="J25" s="125">
        <v>1</v>
      </c>
      <c r="K25" s="132"/>
      <c r="L25" s="132"/>
      <c r="M25" s="132"/>
      <c r="DP25" s="146" t="s">
        <v>52</v>
      </c>
    </row>
    <row r="26" spans="1:129" ht="20.25" x14ac:dyDescent="0.3">
      <c r="G26" s="146"/>
      <c r="H26" s="132"/>
      <c r="I26" s="132"/>
      <c r="K26" s="132"/>
      <c r="L26" s="132"/>
      <c r="M26" s="132"/>
      <c r="DP26" s="146"/>
    </row>
    <row r="27" spans="1:129" x14ac:dyDescent="0.2">
      <c r="G27" s="147"/>
      <c r="DP27" s="147"/>
    </row>
    <row r="28" spans="1:129" ht="20.25" x14ac:dyDescent="0.3">
      <c r="G28" s="145" t="s">
        <v>66</v>
      </c>
      <c r="DP28" s="145" t="s">
        <v>62</v>
      </c>
    </row>
    <row r="29" spans="1:129" ht="15.75" x14ac:dyDescent="0.25">
      <c r="G29" s="148" t="s">
        <v>60</v>
      </c>
      <c r="DP29" s="148" t="s">
        <v>59</v>
      </c>
    </row>
  </sheetData>
  <autoFilter ref="A11:DY19"/>
  <mergeCells count="154">
    <mergeCell ref="D22:K22"/>
    <mergeCell ref="D7:D10"/>
    <mergeCell ref="E7:E10"/>
    <mergeCell ref="F7:F10"/>
    <mergeCell ref="G7:G10"/>
    <mergeCell ref="H7:H10"/>
    <mergeCell ref="I7:I10"/>
    <mergeCell ref="J7:J10"/>
    <mergeCell ref="K7:K10"/>
    <mergeCell ref="L7:M8"/>
    <mergeCell ref="N7:O8"/>
    <mergeCell ref="P7:Q8"/>
    <mergeCell ref="R7:S8"/>
    <mergeCell ref="T7:DV7"/>
    <mergeCell ref="DX7:DX10"/>
    <mergeCell ref="DY7:DY10"/>
    <mergeCell ref="T8:U8"/>
    <mergeCell ref="V8:W8"/>
    <mergeCell ref="X8:Y8"/>
    <mergeCell ref="Z8:AA8"/>
    <mergeCell ref="CN8:CS8"/>
    <mergeCell ref="CT8:CY8"/>
    <mergeCell ref="AN8:AO8"/>
    <mergeCell ref="AP8:AQ8"/>
    <mergeCell ref="AR8:AW8"/>
    <mergeCell ref="AX8:BC8"/>
    <mergeCell ref="BD8:BI8"/>
    <mergeCell ref="BJ8:BO8"/>
    <mergeCell ref="AB8:AC8"/>
    <mergeCell ref="AD8:AE8"/>
    <mergeCell ref="AF8:AG8"/>
    <mergeCell ref="AH8:AI8"/>
    <mergeCell ref="AJ8:AK8"/>
    <mergeCell ref="AL8:AM8"/>
    <mergeCell ref="T9:T10"/>
    <mergeCell ref="U9:U10"/>
    <mergeCell ref="V9:V10"/>
    <mergeCell ref="W9:W10"/>
    <mergeCell ref="X9:X10"/>
    <mergeCell ref="CZ8:DE8"/>
    <mergeCell ref="DF8:DK8"/>
    <mergeCell ref="DE9:DE10"/>
    <mergeCell ref="DF9:DF10"/>
    <mergeCell ref="DG9:DG10"/>
    <mergeCell ref="DH9:DH10"/>
    <mergeCell ref="BP8:BU8"/>
    <mergeCell ref="BV8:CA8"/>
    <mergeCell ref="CB8:CG8"/>
    <mergeCell ref="CH8:CM8"/>
    <mergeCell ref="Y9:Y10"/>
    <mergeCell ref="Z9:Z10"/>
    <mergeCell ref="AA9:AA10"/>
    <mergeCell ref="AB9:AB10"/>
    <mergeCell ref="AC9:AC10"/>
    <mergeCell ref="AD9:AD10"/>
    <mergeCell ref="AE9:AE10"/>
    <mergeCell ref="AF9:AF10"/>
    <mergeCell ref="AG9:AG10"/>
    <mergeCell ref="DT8:DT9"/>
    <mergeCell ref="DU8:DU9"/>
    <mergeCell ref="DV8:DV9"/>
    <mergeCell ref="AK9:AK10"/>
    <mergeCell ref="AL9:AL10"/>
    <mergeCell ref="AM9:AM10"/>
    <mergeCell ref="AN9:AN10"/>
    <mergeCell ref="AO9:AO10"/>
    <mergeCell ref="AP9:AP10"/>
    <mergeCell ref="BI9:BI10"/>
    <mergeCell ref="BJ9:BJ10"/>
    <mergeCell ref="BK9:BK10"/>
    <mergeCell ref="BL9:BL10"/>
    <mergeCell ref="BM9:BM10"/>
    <mergeCell ref="BN9:BN10"/>
    <mergeCell ref="BC9:BC10"/>
    <mergeCell ref="BD9:BD10"/>
    <mergeCell ref="BE9:BE10"/>
    <mergeCell ref="BF9:BF10"/>
    <mergeCell ref="BG9:BG10"/>
    <mergeCell ref="BH9:BH10"/>
    <mergeCell ref="BU9:BU10"/>
    <mergeCell ref="BV9:BV10"/>
    <mergeCell ref="BW9:BW10"/>
    <mergeCell ref="AH9:AH10"/>
    <mergeCell ref="AI9:AI10"/>
    <mergeCell ref="AJ9:AJ10"/>
    <mergeCell ref="AW9:AW10"/>
    <mergeCell ref="AX9:AX10"/>
    <mergeCell ref="AY9:AY10"/>
    <mergeCell ref="AZ9:AZ10"/>
    <mergeCell ref="BA9:BA10"/>
    <mergeCell ref="BB9:BB10"/>
    <mergeCell ref="AQ9:AQ10"/>
    <mergeCell ref="AR9:AR10"/>
    <mergeCell ref="AS9:AS10"/>
    <mergeCell ref="AT9:AT10"/>
    <mergeCell ref="AU9:AU10"/>
    <mergeCell ref="AV9:AV10"/>
    <mergeCell ref="BX9:BX10"/>
    <mergeCell ref="BY9:BY10"/>
    <mergeCell ref="BZ9:BZ10"/>
    <mergeCell ref="BO9:BO10"/>
    <mergeCell ref="BP9:BP10"/>
    <mergeCell ref="BQ9:BQ10"/>
    <mergeCell ref="BR9:BR10"/>
    <mergeCell ref="BS9:BS10"/>
    <mergeCell ref="BT9:BT10"/>
    <mergeCell ref="CG9:CG10"/>
    <mergeCell ref="CH9:CH10"/>
    <mergeCell ref="CI9:CI10"/>
    <mergeCell ref="CJ9:CJ10"/>
    <mergeCell ref="CK9:CK10"/>
    <mergeCell ref="CL9:CL10"/>
    <mergeCell ref="CA9:CA10"/>
    <mergeCell ref="CB9:CB10"/>
    <mergeCell ref="CC9:CC10"/>
    <mergeCell ref="CD9:CD10"/>
    <mergeCell ref="CE9:CE10"/>
    <mergeCell ref="CF9:CF10"/>
    <mergeCell ref="CS9:CS10"/>
    <mergeCell ref="CT9:CT10"/>
    <mergeCell ref="CU9:CU10"/>
    <mergeCell ref="CV9:CV10"/>
    <mergeCell ref="CW9:CW10"/>
    <mergeCell ref="CX9:CX10"/>
    <mergeCell ref="CM9:CM10"/>
    <mergeCell ref="CN9:CN10"/>
    <mergeCell ref="CO9:CO10"/>
    <mergeCell ref="CP9:CP10"/>
    <mergeCell ref="CQ9:CQ10"/>
    <mergeCell ref="CR9:CR10"/>
    <mergeCell ref="DN9:DN10"/>
    <mergeCell ref="DQ8:DS8"/>
    <mergeCell ref="DQ9:DQ10"/>
    <mergeCell ref="DR9:DR10"/>
    <mergeCell ref="DS9:DS10"/>
    <mergeCell ref="DL8:DP8"/>
    <mergeCell ref="D5:DY5"/>
    <mergeCell ref="DP9:DP10"/>
    <mergeCell ref="L10:M10"/>
    <mergeCell ref="N10:O10"/>
    <mergeCell ref="P10:Q10"/>
    <mergeCell ref="R10:S10"/>
    <mergeCell ref="DI9:DI10"/>
    <mergeCell ref="DJ9:DJ10"/>
    <mergeCell ref="DK9:DK10"/>
    <mergeCell ref="DL9:DL10"/>
    <mergeCell ref="DM9:DM10"/>
    <mergeCell ref="DO9:DO10"/>
    <mergeCell ref="CY9:CY10"/>
    <mergeCell ref="CZ9:CZ10"/>
    <mergeCell ref="DA9:DA10"/>
    <mergeCell ref="DB9:DB10"/>
    <mergeCell ref="DC9:DC10"/>
    <mergeCell ref="DD9:DD10"/>
  </mergeCells>
  <conditionalFormatting sqref="DQ12:DS14">
    <cfRule type="cellIs" dxfId="1" priority="2" stopIfTrue="1" operator="equal">
      <formula>"ОШИБКА"</formula>
    </cfRule>
  </conditionalFormatting>
  <conditionalFormatting sqref="J12:K14">
    <cfRule type="cellIs" dxfId="0" priority="1" stopIfTrue="1" operator="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ПП</vt:lpstr>
      <vt:lpstr>ПП!Заголовки_для_печати</vt:lpstr>
      <vt:lpstr>ПП!Область_печати</vt:lpstr>
    </vt:vector>
  </TitlesOfParts>
  <Company>ЗАО "Ванкорнефть"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Милованов Марк Юрьевич</dc:creator>
  <cp:lastModifiedBy>Бутин Константин Сергеевич</cp:lastModifiedBy>
  <cp:lastPrinted>2015-12-24T10:55:08Z</cp:lastPrinted>
  <dcterms:created xsi:type="dcterms:W3CDTF">2013-09-10T03:13:26Z</dcterms:created>
  <dcterms:modified xsi:type="dcterms:W3CDTF">2016-02-10T02:59:19Z</dcterms:modified>
</cp:coreProperties>
</file>